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D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G15" i="4" s="1"/>
  <c r="B6032" i="106" s="1"/>
  <c r="D6032"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58" i="36"/>
  <c r="D60" i="36"/>
  <c r="D74" i="36"/>
  <c r="D75" i="36"/>
  <c r="D77" i="36"/>
  <c r="D78" i="36"/>
  <c r="D85" i="36"/>
  <c r="B64" i="127"/>
  <c r="B65" i="127"/>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F109" i="5" s="1"/>
  <c r="F4" i="4"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H109" i="5"/>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D17" i="7"/>
  <c r="B4104" i="106" s="1"/>
  <c r="D4104" i="106" s="1"/>
  <c r="D12" i="7"/>
  <c r="B1769" i="106" s="1"/>
  <c r="D1769" i="106" s="1"/>
  <c r="D18" i="7"/>
  <c r="B4105" i="106" s="1"/>
  <c r="D4105" i="106" s="1"/>
  <c r="D15" i="7"/>
  <c r="B1772" i="106" s="1"/>
  <c r="D1772" i="106" s="1"/>
  <c r="B7760" i="106"/>
  <c r="D7760" i="106" s="1"/>
  <c r="N22" i="3" l="1"/>
  <c r="K16" i="11"/>
  <c r="B2055" i="106" s="1"/>
  <c r="D2055" i="106" s="1"/>
  <c r="L5" i="11"/>
  <c r="B2056" i="106" s="1"/>
  <c r="D2056" i="106" s="1"/>
  <c r="F16" i="11"/>
  <c r="F19" i="7"/>
  <c r="K223" i="29"/>
  <c r="F61" i="34"/>
  <c r="F28" i="108"/>
  <c r="F40" i="108" s="1"/>
  <c r="G42" i="108" s="1"/>
  <c r="E28" i="108"/>
  <c r="C150" i="29"/>
  <c r="B1226" i="106" s="1"/>
  <c r="D1226" i="106" s="1"/>
  <c r="B2974" i="106"/>
  <c r="D2974" i="106" s="1"/>
  <c r="B5587" i="106"/>
  <c r="D5587" i="106" s="1"/>
  <c r="J109" i="5"/>
  <c r="D109" i="5"/>
  <c r="B5356" i="106" s="1"/>
  <c r="D5356" i="106" s="1"/>
  <c r="D11" i="7"/>
  <c r="B1768" i="106" s="1"/>
  <c r="D1768" i="106" s="1"/>
  <c r="G109" i="5"/>
  <c r="B5588" i="106"/>
  <c r="D5588" i="106" s="1"/>
  <c r="B1746" i="106"/>
  <c r="D1746" i="106" s="1"/>
  <c r="E109" i="5"/>
  <c r="E4" i="4" s="1"/>
  <c r="B2630" i="106" s="1"/>
  <c r="D2630" i="106" s="1"/>
  <c r="F104" i="34"/>
  <c r="C172" i="5"/>
  <c r="F94" i="34"/>
  <c r="C109" i="5"/>
  <c r="B5121" i="106" s="1"/>
  <c r="D5121" i="106" s="1"/>
  <c r="D59" i="36"/>
  <c r="B4268" i="106"/>
  <c r="D4268" i="106" s="1"/>
  <c r="D11" i="3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B283" i="106" l="1"/>
  <c r="D283" i="106" s="1"/>
  <c r="N23" i="3"/>
  <c r="B284" i="106" s="1"/>
  <c r="D284" i="106" s="1"/>
  <c r="L16" i="11"/>
  <c r="B2061" i="106" s="1"/>
  <c r="D2061" i="106" s="1"/>
  <c r="B1474" i="106"/>
  <c r="D1474" i="106" s="1"/>
  <c r="G12" i="4"/>
  <c r="B2607" i="106" s="1"/>
  <c r="D2607" i="106" s="1"/>
  <c r="C114" i="29"/>
  <c r="B757" i="106" s="1"/>
  <c r="D757" i="106" s="1"/>
  <c r="D4" i="4"/>
  <c r="B2564" i="106" s="1"/>
  <c r="D2564" i="106" s="1"/>
  <c r="J4" i="4"/>
  <c r="B6220" i="106" s="1"/>
  <c r="D6220" i="106" s="1"/>
  <c r="J275" i="5"/>
  <c r="B6352" i="106"/>
  <c r="D6352" i="106" s="1"/>
  <c r="D19" i="7"/>
  <c r="B1775" i="106" s="1"/>
  <c r="D1775" i="106" s="1"/>
  <c r="B6024" i="106"/>
  <c r="D6024" i="106" s="1"/>
  <c r="G4" i="4"/>
  <c r="B2603" i="106" s="1"/>
  <c r="D2603" i="106" s="1"/>
  <c r="C173" i="5"/>
  <c r="B5214" i="106"/>
  <c r="D5214"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<sst xmlns="http://schemas.openxmlformats.org/spreadsheetml/2006/main" count="5033" uniqueCount="2121">
  <si>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</si>
  <si>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</si>
  <si>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</si>
  <si>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</si>
  <si>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</si>
  <si>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</si>
  <si>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</si>
  <si>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</si>
  <si>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</si>
  <si>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</si>
  <si>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</si>
  <si>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</si>
  <si>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</si>
  <si>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</si>
  <si>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</si>
  <si>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</si>
  <si>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</si>
  <si>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</si>
  <si>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</si>
  <si>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</si>
  <si>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</si>
  <si>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</si>
  <si>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</si>
  <si>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</si>
  <si>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</si>
  <si>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</si>
  <si>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</si>
  <si>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</si>
  <si>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</si>
  <si>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</si>
  <si>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</si>
  <si>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</si>
  <si>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</si>
  <si>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</si>
  <si>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</si>
  <si>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</si>
  <si>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</si>
  <si>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</si>
  <si>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</si>
  <si>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</si>
  <si>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</si>
  <si>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</si>
  <si>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</si>
  <si>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</si>
  <si>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</si>
  <si>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</si>
  <si>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</si>
  <si>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</si>
  <si>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</si>
  <si>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</si>
  <si>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</si>
  <si>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</si>
  <si>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</si>
  <si>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</si>
  <si>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</si>
  <si>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</si>
  <si>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</si>
  <si>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</si>
  <si>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</si>
  <si>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</si>
  <si>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</si>
  <si>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</si>
  <si>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</si>
  <si>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</si>
  <si>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</si>
  <si>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</si>
  <si>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</si>
  <si>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</si>
  <si>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</si>
  <si>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</si>
  <si>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</si>
  <si>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</si>
  <si>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</si>
  <si>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</si>
  <si>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</si>
  <si>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</si>
  <si>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</si>
  <si>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</si>
  <si>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</si>
  <si>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</si>
  <si>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</si>
  <si>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</si>
  <si>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</si>
  <si>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</si>
  <si>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</si>
  <si>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</si>
  <si>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</si>
  <si>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</si>
  <si>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</si>
  <si>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</si>
  <si>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</si>
  <si>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</si>
  <si>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</si>
  <si>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</si>
  <si>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</si>
  <si>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</si>
  <si>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</si>
  <si>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</si>
  <si>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</si>
  <si>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</si>
  <si>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</si>
  <si>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</si>
  <si>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</si>
  <si>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</si>
  <si>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</si>
  <si>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</si>
  <si>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</si>
  <si>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</si>
  <si>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</si>
  <si>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</si>
  <si>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</si>
  <si>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</si>
  <si>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</si>
  <si>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</si>
  <si>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</si>
  <si>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</si>
  <si>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</si>
  <si>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</si>
  <si>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</si>
  <si>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</si>
  <si>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</si>
  <si>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</si>
  <si>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</si>
  <si>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</si>
  <si>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</si>
  <si>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</si>
  <si>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</si>
  <si>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</si>
  <si>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</si>
  <si>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</si>
  <si>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</si>
  <si>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</si>
  <si>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</si>
  <si>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</si>
  <si>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</si>
  <si>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</si>
  <si>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</si>
  <si>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</si>
  <si>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</si>
  <si>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</si>
  <si>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</si>
  <si>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</si>
  <si>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</si>
  <si>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</si>
  <si>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</si>
  <si>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</si>
  <si>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</si>
  <si>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</si>
  <si>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</si>
  <si>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</si>
  <si>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</si>
  <si>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</si>
  <si>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</si>
  <si>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</si>
  <si>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</si>
  <si>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</si>
  <si>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</si>
  <si>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</si>
  <si>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</si>
  <si>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</si>
  <si>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</si>
  <si>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</si>
  <si>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</si>
  <si>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</si>
  <si>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</si>
  <si>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</si>
  <si>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</si>
  <si>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</si>
  <si>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</si>
  <si>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</si>
  <si>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</si>
  <si>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</si>
  <si>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</si>
  <si>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</si>
  <si>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</si>
  <si>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</si>
  <si>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</si>
  <si>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</si>
  <si>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</si>
  <si>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</si>
  <si>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</si>
  <si>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</si>
  <si>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</si>
  <si>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</si>
  <si>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</si>
  <si>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</si>
  <si>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</si>
  <si>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</si>
  <si>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</si>
  <si>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</si>
  <si>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</si>
  <si>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</si>
  <si>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</si>
  <si>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</si>
  <si>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</si>
  <si>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</si>
  <si>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</si>
  <si>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</si>
  <si>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</si>
  <si>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</si>
  <si>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</si>
  <si>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</si>
  <si>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</si>
  <si>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</si>
  <si>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</si>
  <si>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</si>
  <si>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</si>
  <si>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</si>
  <si>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</si>
  <si>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</si>
  <si>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</si>
  <si>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</si>
  <si>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</si>
  <si>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</si>
  <si>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</si>
  <si>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</si>
  <si>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</si>
  <si>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</si>
  <si>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</si>
  <si>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</si>
  <si>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</si>
  <si>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</si>
  <si>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</si>
  <si>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</si>
  <si>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</si>
  <si>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</si>
  <si>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</si>
  <si>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</si>
  <si>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</si>
  <si>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</si>
  <si>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</si>
  <si>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</si>
  <si>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</si>
  <si>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</si>
  <si>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</si>
  <si>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</si>
  <si>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</si>
  <si>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</si>
  <si>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</si>
  <si>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</si>
  <si>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</si>
  <si>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</si>
  <si>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</si>
  <si>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</si>
  <si>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</si>
  <si>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</si>
  <si>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</si>
  <si>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</si>
  <si>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</si>
  <si>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</si>
  <si>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</si>
  <si>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</si>
  <si>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</si>
  <si>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</si>
  <si>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</si>
  <si>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</si>
  <si>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</si>
  <si>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</si>
  <si>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</si>
  <si>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</si>
  <si>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</si>
  <si>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</si>
  <si>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</si>
  <si>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</si>
  <si>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</si>
  <si>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</si>
  <si>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</si>
  <si>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</si>
  <si>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</si>
  <si>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</si>
  <si>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</si>
  <si>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</si>
  <si>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</si>
  <si>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</si>
  <si>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</si>
  <si>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</si>
  <si>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</si>
  <si>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</si>
  <si>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</si>
  <si>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</si>
  <si>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</si>
  <si>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</si>
  <si>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</si>
  <si>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</si>
  <si>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</si>
  <si>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</si>
  <si>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</si>
  <si>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</si>
  <si>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</si>
  <si>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</si>
  <si>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</si>
  <si>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</si>
  <si>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</si>
  <si>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</si>
  <si>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</si>
  <si>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</si>
  <si>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</si>
  <si>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</si>
  <si>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</si>
  <si>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</si>
  <si>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</si>
  <si>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</si>
  <si>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</si>
  <si>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</si>
  <si>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</si>
  <si>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</si>
  <si>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</si>
  <si>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</si>
  <si>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</si>
  <si>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</si>
  <si>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</si>
  <si>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</si>
  <si>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</si>
  <si>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</si>
  <si>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</si>
  <si>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</si>
  <si>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</si>
  <si>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</si>
  <si>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</si>
  <si>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</si>
  <si>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</si>
  <si>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</si>
  <si>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</si>
  <si>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</si>
  <si>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</si>
  <si>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</si>
  <si>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</si>
  <si>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</si>
  <si>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</si>
  <si>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</si>
  <si>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</si>
  <si>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</si>
  <si>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</si>
  <si>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</si>
  <si>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</si>
  <si>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</si>
  <si>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</si>
  <si>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</si>
  <si>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</si>
  <si>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</si>
  <si>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</si>
  <si>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</si>
  <si>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</si>
  <si>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</si>
  <si>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</si>
  <si>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</si>
  <si>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</si>
  <si>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</si>
  <si>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</si>
  <si>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</si>
  <si>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</si>
  <si>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</si>
  <si>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</si>
  <si>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</si>
  <si>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</si>
  <si>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</si>
  <si>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</si>
  <si>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</si>
  <si>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</si>
  <si>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</si>
  <si>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</si>
  <si>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</si>
  <si>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</si>
  <si>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</si>
  <si>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</si>
  <si>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</si>
  <si>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</si>
  <si>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</si>
  <si>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</si>
  <si>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</si>
  <si>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</si>
  <si>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</si>
  <si>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</si>
  <si>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</si>
  <si>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</si>
  <si>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</si>
  <si>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</si>
  <si>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</si>
  <si>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</si>
  <si>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</si>
  <si>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</si>
  <si>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</si>
  <si>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</si>
  <si>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</si>
  <si>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</si>
  <si>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</si>
  <si>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</si>
  <si>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</si>
  <si>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</si>
  <si>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</si>
  <si>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</si>
  <si>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</si>
  <si>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</si>
  <si>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</si>
  <si>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</si>
  <si>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</si>
  <si>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</si>
  <si>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</si>
  <si>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</si>
  <si>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</si>
  <si>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</si>
  <si>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</si>
  <si>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</si>
  <si>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</si>
  <si>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</si>
  <si>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</si>
  <si>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</si>
  <si>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</si>
  <si>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</si>
  <si>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</si>
  <si>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</si>
  <si>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</si>
  <si>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</si>
  <si>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</si>
  <si>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</si>
  <si>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</si>
  <si>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</si>
  <si>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</si>
  <si>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</si>
  <si>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</si>
  <si>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</si>
  <si>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</si>
  <si>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</si>
  <si>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</si>
  <si>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</si>
  <si>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</si>
  <si>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</si>
  <si>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</si>
  <si>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</si>
  <si>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</si>
  <si>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</si>
  <si>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</si>
  <si>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</si>
  <si>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</si>
  <si>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</si>
  <si>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</si>
  <si>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</si>
  <si>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</si>
  <si>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</si>
  <si>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</si>
  <si>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</si>
  <si>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</si>
  <si>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</si>
  <si>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</si>
  <si>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</si>
  <si>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</si>
  <si>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</si>
  <si>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</si>
  <si>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</si>
  <si>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</si>
  <si>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</si>
  <si>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</si>
  <si>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</si>
  <si>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</si>
  <si>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</si>
  <si>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</si>
  <si>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</si>
  <si>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</si>
  <si>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</si>
  <si>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</si>
  <si>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</si>
  <si>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</si>
  <si>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</si>
  <si>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</si>
  <si>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</si>
  <si>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</si>
  <si>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</si>
  <si>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</si>
  <si>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</si>
  <si>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</si>
  <si>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</si>
  <si>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</si>
  <si>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</si>
  <si>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</si>
  <si>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</si>
  <si>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</si>
  <si>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</si>
  <si>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</si>
  <si>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</si>
  <si>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</si>
  <si>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</si>
  <si>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</si>
  <si>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</si>
  <si>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</si>
  <si>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</si>
  <si>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</si>
  <si>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</si>
  <si>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</si>
  <si>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</si>
  <si>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</si>
  <si>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</si>
  <si>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</si>
  <si>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</si>
  <si>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</si>
  <si>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</si>
  <si>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</si>
  <si>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</si>
  <si>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</si>
  <si>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</si>
  <si>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</si>
  <si>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</si>
  <si>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</si>
  <si>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</si>
  <si>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</si>
  <si>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</si>
  <si>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</si>
  <si>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</si>
  <si>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</si>
  <si>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</si>
  <si>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</si>
  <si>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</si>
  <si>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</si>
  <si>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</si>
  <si>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</si>
  <si>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</si>
  <si>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</si>
  <si>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</si>
  <si>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</si>
  <si>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</si>
  <si>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</si>
  <si>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</si>
  <si>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</si>
  <si>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</si>
  <si>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</si>
  <si>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</si>
  <si>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</si>
  <si>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</si>
  <si>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</si>
  <si>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</si>
  <si>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</si>
  <si>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</si>
  <si>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</si>
  <si>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</si>
  <si>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</si>
  <si>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</si>
  <si>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</si>
  <si>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</si>
  <si>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</si>
  <si>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</si>
  <si>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</si>
  <si>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</si>
  <si>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</si>
  <si>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</si>
  <si>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</si>
  <si>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</si>
  <si>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</si>
  <si>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</si>
  <si>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</si>
  <si>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</si>
  <si>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</si>
  <si>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</si>
  <si>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</si>
  <si>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</si>
  <si>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</si>
  <si>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</si>
  <si>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</si>
  <si>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</si>
  <si>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</si>
  <si>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</si>
  <si>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</si>
  <si>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</si>
  <si>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</si>
  <si>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</si>
  <si>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</si>
  <si>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</si>
  <si>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</si>
  <si>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</si>
  <si>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</si>
  <si>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</si>
  <si>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</si>
  <si>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</si>
  <si>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</si>
  <si>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</si>
  <si>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</si>
  <si>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</si>
  <si>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</si>
  <si>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</si>
  <si>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</si>
  <si>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</si>
  <si>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</si>
  <si>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</si>
  <si>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</si>
  <si>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</si>
  <si>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</si>
  <si>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</si>
  <si>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</si>
  <si>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</si>
  <si>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</si>
  <si>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</si>
  <si>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</si>
  <si>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</si>
  <si>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</si>
  <si>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</si>
  <si>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</si>
  <si>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</si>
  <si>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</si>
  <si>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</si>
  <si>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</si>
  <si>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</si>
  <si>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</si>
  <si>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</si>
  <si>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</si>
  <si>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</si>
  <si>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</si>
  <si>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</si>
  <si>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</si>
  <si>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</si>
  <si>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</si>
  <si>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</si>
  <si>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</si>
  <si>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</si>
  <si>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</si>
  <si>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</si>
  <si>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</si>
  <si>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</si>
  <si>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</si>
  <si>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</si>
  <si>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</si>
  <si>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</si>
  <si>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</si>
  <si>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</si>
  <si>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</si>
  <si>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</si>
  <si>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</si>
  <si>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</si>
  <si>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</si>
  <si>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</si>
  <si>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</si>
  <si>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</si>
  <si>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</si>
  <si>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</si>
  <si>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</si>
  <si>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</si>
  <si>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</si>
  <si>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</si>
  <si>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</si>
  <si>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</si>
  <si>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</si>
  <si>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</si>
  <si>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</si>
  <si>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</si>
  <si>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</si>
  <si>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</si>
  <si>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</si>
  <si>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</si>
  <si>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</si>
  <si>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</si>
  <si>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</si>
  <si>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</si>
  <si>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</si>
  <si>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</si>
  <si>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</si>
  <si>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</si>
  <si>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</si>
  <si>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</si>
  <si>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</si>
  <si>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</si>
  <si>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</si>
  <si>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</si>
  <si>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</si>
  <si>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</si>
  <si>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</si>
  <si>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</si>
  <si>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</si>
  <si>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</si>
  <si>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</si>
  <si>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</si>
  <si>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</si>
  <si>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</si>
  <si>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</si>
  <si>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</si>
  <si>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</si>
  <si>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</si>
  <si>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</si>
  <si>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</si>
  <si>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</si>
  <si>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</si>
  <si>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</si>
  <si>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</si>
  <si>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</si>
  <si>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</si>
  <si>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</si>
  <si>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</si>
  <si>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</si>
  <si>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</si>
  <si>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</si>
  <si>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</si>
  <si>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</si>
  <si>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</si>
  <si>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</si>
  <si>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</si>
  <si>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</si>
  <si>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</si>
  <si>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</si>
  <si>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</si>
  <si>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</si>
  <si>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</si>
  <si>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</si>
  <si>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</si>
  <si>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</si>
  <si>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</si>
  <si>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</si>
  <si>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</si>
  <si>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</si>
  <si>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</si>
  <si>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</si>
  <si>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</si>
  <si>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</si>
  <si>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</si>
  <si>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</si>
  <si>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</si>
  <si>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</si>
  <si>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</si>
  <si>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</si>
  <si>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</si>
  <si>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</si>
  <si>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</si>
  <si>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</si>
  <si>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</si>
  <si>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</si>
  <si>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</si>
  <si>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</si>
  <si>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</si>
  <si>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</si>
  <si>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</si>
  <si>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</si>
  <si>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</si>
  <si>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</si>
  <si>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</si>
  <si>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</si>
  <si>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</si>
  <si>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</si>
  <si>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</si>
  <si>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</si>
  <si>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</si>
  <si>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</si>
  <si>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</si>
  <si>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</si>
  <si>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</si>
  <si>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</si>
  <si>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</si>
  <si>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</si>
  <si>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</si>
  <si>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</si>
  <si>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</si>
  <si>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</si>
  <si>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</si>
  <si>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</si>
  <si>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</si>
  <si>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</si>
  <si>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</si>
  <si>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</si>
  <si>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</si>
  <si>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</si>
  <si>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</si>
  <si>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</si>
  <si>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</si>
  <si>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</si>
  <si>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</si>
  <si>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</si>
  <si>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</si>
  <si>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</si>
  <si>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</si>
  <si>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</si>
  <si>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</si>
  <si>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</si>
  <si>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</si>
  <si>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</si>
  <si>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</si>
  <si>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</si>
  <si>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</si>
  <si>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</si>
  <si>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</si>
  <si>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</si>
  <si>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</si>
  <si>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</si>
  <si>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</si>
  <si>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</si>
  <si>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</si>
  <si>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</si>
  <si>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</si>
  <si>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</si>
  <si>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</si>
  <si>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</si>
  <si>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</si>
  <si>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</si>
  <si>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</si>
  <si>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</si>
  <si>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</si>
  <si>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</si>
  <si>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</si>
  <si>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</si>
  <si>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</si>
  <si>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</si>
  <si>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</si>
  <si>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</si>
  <si>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</si>
  <si>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</si>
  <si>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</si>
  <si>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</si>
  <si>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</si>
  <si>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</si>
  <si>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</si>
  <si>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</si>
  <si>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</si>
  <si>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</si>
  <si>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</si>
  <si>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</si>
  <si>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</si>
  <si>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</si>
  <si>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</si>
  <si>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</si>
  <si>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</si>
  <si>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</si>
  <si>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</si>
  <si>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</si>
  <si>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</si>
  <si>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</si>
  <si>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</si>
  <si>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</si>
  <si>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</si>
  <si>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</si>
  <si>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</si>
  <si>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</si>
  <si>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</si>
  <si>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</si>
  <si>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</si>
  <si>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</si>
  <si>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</si>
  <si>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</si>
  <si>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</si>
  <si>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</si>
  <si>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</si>
  <si>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</si>
  <si>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</si>
  <si>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</si>
  <si>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</si>
  <si>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</si>
  <si>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</si>
  <si>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</si>
  <si>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</si>
  <si>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</si>
  <si>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</si>
  <si>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</si>
  <si>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</si>
  <si>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</si>
  <si>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</si>
  <si>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</si>
  <si>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</si>
  <si>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</si>
  <si>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</si>
  <si>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</si>
  <si>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</si>
  <si>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</si>
  <si>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</si>
  <si>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</si>
  <si>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</si>
  <si>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</si>
  <si>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</si>
  <si>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</si>
  <si>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</si>
  <si>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</si>
  <si>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</si>
  <si>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</si>
  <si>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</si>
  <si>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</si>
  <si>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</si>
  <si>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</si>
  <si>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</si>
  <si>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</si>
  <si>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</si>
  <si>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</si>
  <si>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</si>
  <si>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</si>
  <si>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</si>
  <si>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</si>
  <si>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</si>
  <si>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</si>
  <si>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</si>
  <si>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</si>
  <si>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</si>
  <si>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</si>
  <si>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</si>
  <si>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</si>
  <si>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</si>
  <si>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</si>
  <si>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</si>
  <si>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</si>
  <si>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</si>
  <si>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</si>
  <si>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</si>
  <si>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</si>
  <si>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</si>
  <si>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</si>
  <si>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</si>
  <si>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</si>
  <si>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</si>
  <si>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</si>
  <si>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</si>
  <si>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</si>
  <si>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</si>
  <si>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</si>
  <si>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</si>
  <si>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</si>
  <si>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</si>
  <si>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</si>
  <si>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</si>
  <si>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</si>
  <si>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</si>
  <si>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</si>
  <si>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</si>
  <si>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</si>
  <si>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</si>
  <si>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</si>
  <si>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</si>
  <si>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</si>
  <si>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</si>
  <si>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</si>
  <si>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</si>
  <si>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</si>
  <si>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</si>
  <si>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</si>
  <si>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</si>
  <si>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</si>
  <si>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</si>
  <si>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</si>
  <si>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</si>
  <si>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</si>
  <si>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</si>
  <si>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</si>
  <si>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</si>
  <si>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</si>
  <si>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</si>
  <si>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</si>
  <si>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</si>
  <si>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</si>
  <si>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</si>
  <si>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</si>
  <si>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</si>
  <si>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</si>
  <si>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</si>
  <si>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</si>
  <si>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</si>
  <si>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</si>
  <si>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</si>
  <si>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</si>
  <si>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</si>
  <si>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</si>
  <si>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</si>
  <si>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</si>
  <si>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</si>
  <si>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</si>
  <si>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</si>
  <si>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</si>
  <si>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</si>
  <si>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</si>
  <si>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</si>
  <si>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</si>
  <si>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</si>
  <si>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</si>
  <si>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</si>
  <si>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</si>
  <si>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</si>
  <si>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</si>
  <si>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</si>
  <si>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</si>
  <si>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</si>
  <si>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</si>
  <si>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</si>
  <si>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</si>
  <si>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</si>
  <si>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</si>
  <si>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</si>
  <si>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</si>
  <si>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</si>
  <si>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</si>
  <si>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</si>
  <si>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</si>
  <si>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</si>
  <si>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</si>
  <si>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</si>
  <si>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</si>
  <si>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</si>
  <si>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</si>
  <si>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</si>
  <si>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</si>
  <si>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</si>
  <si>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</si>
  <si>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</si>
  <si>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</si>
  <si>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</si>
  <si>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</si>
  <si>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</si>
  <si>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</si>
  <si>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</si>
  <si>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</si>
  <si>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</si>
  <si>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</si>
  <si>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</si>
  <si>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</si>
  <si>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</si>
  <si>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</si>
  <si>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</si>
  <si>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</si>
  <si>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</si>
  <si>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</si>
  <si>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</si>
  <si>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</si>
  <si>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</si>
  <si>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</si>
  <si>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</si>
  <si>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</si>
  <si>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</si>
  <si>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</si>
  <si>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</si>
  <si>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</si>
  <si>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</si>
  <si>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</si>
  <si>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</si>
  <si>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</si>
  <si>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</si>
  <si>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</si>
  <si>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</si>
  <si>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</si>
  <si>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</si>
  <si>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</si>
  <si>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</si>
  <si>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</si>
  <si>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</si>
  <si>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</si>
  <si>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</si>
  <si>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</si>
  <si>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</si>
  <si>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</si>
  <si>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</si>
  <si>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</si>
  <si>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</si>
  <si>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</si>
  <si>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</si>
  <si>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</si>
  <si>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</si>
  <si>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</si>
  <si>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</si>
  <si>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</si>
  <si>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</si>
  <si>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</si>
  <si>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</si>
  <si>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</si>
  <si>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</si>
  <si>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</si>
  <si>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</si>
  <si>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</si>
  <si>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</si>
  <si>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</si>
  <si>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</si>
  <si>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</si>
  <si>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</si>
  <si>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</si>
  <si>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</si>
  <si>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</si>
  <si>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</si>
  <si>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</si>
  <si>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</si>
  <si>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</si>
  <si>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</si>
  <si>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</si>
  <si>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</si>
  <si>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</si>
  <si>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</si>
  <si>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</si>
  <si>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</si>
  <si>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</si>
  <si>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</si>
  <si>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</si>
  <si>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</si>
  <si>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</si>
  <si>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</si>
  <si>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</si>
  <si>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</si>
  <si>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</si>
  <si>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</si>
  <si>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</si>
  <si>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</si>
  <si>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</si>
  <si>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</si>
  <si>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</si>
  <si>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</si>
  <si>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</si>
  <si>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</si>
  <si>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</si>
  <si>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</si>
  <si>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</si>
  <si>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</si>
  <si>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</si>
  <si>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</si>
  <si>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</si>
  <si>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</si>
  <si>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</si>
  <si>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</si>
  <si>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</si>
  <si>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</si>
  <si>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</si>
  <si>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</si>
  <si>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</si>
  <si>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</si>
  <si>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</si>
  <si>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</si>
  <si>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</si>
  <si>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</si>
  <si>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</si>
  <si>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</si>
  <si>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</si>
  <si>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</si>
  <si>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</si>
  <si>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</si>
  <si>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</si>
  <si>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</si>
  <si>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</si>
  <si>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</si>
  <si>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</si>
  <si>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</si>
  <si>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</si>
  <si>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</si>
  <si>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</si>
  <si>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</si>
  <si>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</si>
  <si>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</si>
  <si>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</si>
  <si>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</si>
  <si>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</si>
  <si>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</si>
  <si>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</si>
  <si>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</si>
  <si>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</si>
  <si>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</si>
  <si>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</si>
  <si>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</si>
  <si>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</si>
  <si>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</si>
  <si>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</si>
  <si>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</si>
  <si>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</si>
  <si>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</si>
  <si>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</si>
  <si>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</si>
  <si>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</si>
  <si>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</si>
  <si>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</si>
  <si>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</si>
  <si>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</si>
  <si>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</si>
  <si>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</si>
  <si>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</si>
  <si>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</si>
  <si>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</si>
  <si>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</si>
  <si>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</si>
  <si>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</si>
  <si>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</si>
  <si>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</si>
  <si>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</si>
  <si>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</si>
  <si>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</si>
  <si>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</si>
  <si>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</si>
  <si>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</si>
  <si>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</si>
  <si>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</si>
  <si>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</si>
  <si>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</si>
  <si>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</si>
  <si>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</si>
  <si>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</si>
  <si>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</si>
  <si>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</si>
  <si>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</si>
  <si>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</si>
  <si>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</si>
  <si>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</si>
  <si>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</si>
  <si>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</si>
  <si>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</si>
  <si>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</si>
  <si>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</si>
  <si>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</si>
  <si>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</si>
  <si>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</si>
  <si>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</si>
  <si>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</si>
  <si>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</si>
  <si>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</si>
  <si>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</si>
  <si>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</si>
  <si>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</si>
  <si>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</si>
  <si>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</si>
  <si>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</si>
  <si>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</si>
  <si>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</si>
  <si>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</si>
  <si>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</si>
  <si>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</si>
  <si>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</si>
  <si>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</si>
  <si>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</si>
  <si>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</si>
  <si>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</si>
  <si>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</si>
  <si>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</si>
  <si>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</si>
  <si>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</si>
  <si>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</si>
  <si>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</si>
  <si>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</si>
  <si>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</si>
  <si>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</si>
  <si>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</si>
  <si>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</si>
  <si>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</si>
  <si>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</si>
  <si>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</si>
  <si>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</si>
  <si>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</si>
  <si>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</si>
  <si>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</si>
  <si>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</si>
  <si>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</si>
  <si>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</si>
  <si>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</si>
  <si>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</si>
  <si>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</si>
  <si>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</si>
  <si>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</si>
  <si>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</si>
  <si>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</si>
  <si>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</si>
  <si>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</si>
  <si>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</si>
  <si>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</si>
  <si>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</si>
  <si>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</si>
  <si>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</si>
  <si>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</si>
  <si>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</si>
  <si>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</si>
  <si>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</si>
  <si>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</si>
  <si>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</si>
  <si>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</si>
  <si>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</si>
  <si>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</si>
  <si>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</si>
  <si>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</si>
  <si>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</si>
  <si>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</si>
  <si>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</si>
  <si>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</si>
  <si>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</si>
  <si>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</si>
  <si>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</si>
  <si>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</si>
  <si>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</si>
  <si>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</si>
  <si>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</si>
  <si>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</si>
  <si>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</si>
  <si>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</si>
  <si>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</si>
  <si>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</si>
  <si>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</si>
  <si>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</si>
  <si>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</si>
  <si>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</si>
  <si>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</si>
  <si>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</si>
  <si>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</si>
  <si>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</si>
  <si>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</si>
  <si>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</si>
  <si>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</si>
  <si>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</si>
  <si>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</si>
  <si>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</si>
  <si>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</si>
  <si>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</si>
  <si>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</si>
  <si>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</si>
  <si>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</si>
  <si>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</si>
  <si>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</si>
  <si>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</si>
  <si>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</si>
  <si>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</si>
  <si>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</si>
  <si>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</si>
  <si>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</si>
  <si>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</si>
  <si>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</si>
  <si>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</si>
  <si>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</si>
  <si>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</si>
  <si>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</si>
  <si>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</si>
  <si>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</si>
  <si>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</si>
  <si>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</si>
  <si>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</si>
  <si>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</si>
  <si>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</si>
  <si>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</si>
  <si>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</si>
  <si>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</si>
  <si>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</si>
  <si>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</si>
  <si>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</si>
  <si>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</si>
  <si>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</si>
  <si>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</si>
  <si>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</si>
  <si>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</si>
  <si>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</si>
  <si>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</si>
  <si>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</si>
  <si>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</si>
  <si>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</si>
  <si>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</si>
  <si>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</si>
  <si>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</si>
  <si>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</si>
  <si>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</si>
  <si>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</si>
  <si>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</si>
  <si>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</si>
  <si>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</si>
  <si>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</si>
  <si>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</si>
  <si>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</si>
  <si>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</si>
  <si>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</si>
  <si>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</si>
  <si>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</si>
  <si>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</si>
  <si>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</si>
  <si>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</si>
  <si>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</si>
  <si>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</si>
  <si>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</si>
  <si>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</si>
  <si>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</si>
  <si>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</si>
  <si>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</si>
  <si>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</si>
  <si>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</si>
  <si>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</si>
  <si>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</si>
  <si>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</si>
  <si>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</si>
  <si>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</si>
  <si>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</si>
  <si>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</si>
  <si>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</si>
  <si>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</si>
  <si>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</si>
  <si>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</si>
  <si>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</si>
  <si>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</si>
  <si>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</si>
  <si>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</si>
  <si>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</si>
  <si>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</si>
  <si>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</si>
  <si>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</si>
  <si>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</si>
  <si>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</si>
  <si>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</si>
  <si>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</si>
  <si>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</si>
  <si>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</si>
  <si>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</si>
  <si>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</si>
  <si>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</si>
  <si>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</si>
  <si>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</si>
  <si>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</si>
  <si>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</si>
  <si>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</si>
  <si>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</si>
  <si>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</si>
  <si>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</si>
  <si>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</si>
  <si>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</si>
  <si>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</si>
  <si>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</si>
  <si>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</si>
  <si>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</si>
  <si>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</si>
  <si>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</si>
  <si>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</si>
  <si>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</si>
  <si>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</si>
  <si>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</si>
  <si>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</si>
  <si>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</si>
  <si>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</si>
  <si>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</si>
  <si>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</si>
  <si>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</si>
  <si>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</si>
  <si>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</si>
  <si>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</si>
  <si>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</si>
  <si>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</si>
  <si>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</si>
  <si>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</si>
  <si>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</si>
  <si>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</si>
  <si>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</si>
  <si>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</si>
  <si>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</si>
  <si>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</si>
  <si>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</si>
  <si>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</si>
  <si>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</si>
  <si>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</si>
  <si>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</si>
  <si>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</si>
  <si>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</si>
  <si>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</si>
  <si>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</si>
  <si>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</si>
  <si>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</si>
  <si>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</si>
  <si>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</si>
  <si>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</si>
  <si>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</si>
  <si>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</si>
  <si>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</si>
  <si>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</si>
  <si>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</si>
  <si>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</si>
  <si>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</si>
  <si>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</si>
  <si>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</si>
  <si>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</si>
  <si>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</si>
  <si>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</si>
  <si>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</si>
  <si>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</si>
  <si>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</si>
  <si>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</si>
  <si>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</si>
  <si>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</si>
  <si>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</si>
  <si>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</si>
  <si>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</si>
  <si>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</si>
  <si>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</si>
  <si>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</si>
  <si>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</si>
  <si>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</si>
  <si>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</si>
  <si>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</si>
  <si>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</si>
  <si>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</si>
  <si>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</si>
  <si>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</si>
  <si>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</si>
  <si>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</si>
  <si>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</si>
  <si>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</si>
  <si>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</si>
  <si>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</si>
  <si>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</si>
  <si>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</si>
  <si>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</si>
  <si>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</si>
  <si>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</si>
  <si>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</si>
  <si>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</si>
  <si>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</si>
  <si>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</si>
  <si>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</si>
  <si>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</si>
  <si>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</si>
  <si>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</si>
  <si>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</si>
  <si>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</si>
  <si>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</si>
  <si>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</si>
  <si>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</si>
  <si>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</si>
  <si>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</si>
  <si>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</si>
  <si>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</si>
  <si>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</si>
  <si>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</si>
  <si>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</si>
  <si>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</si>
  <si>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</si>
  <si>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</si>
  <si>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</si>
  <si>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</si>
  <si>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</si>
  <si>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</si>
  <si>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</si>
  <si>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</si>
  <si>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</si>
  <si>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</si>
  <si>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</si>
  <si>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</si>
  <si>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</si>
  <si>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</si>
  <si>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</si>
  <si>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</si>
  <si>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</si>
  <si>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</si>
  <si>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</si>
  <si>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</si>
  <si>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</si>
  <si>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</si>
  <si>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</si>
  <si>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</si>
  <si>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</si>
  <si>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</si>
  <si>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</si>
  <si>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</si>
  <si>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</si>
  <si>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</si>
  <si>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</si>
  <si>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</si>
  <si>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</si>
  <si>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</si>
  <si>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</si>
  <si>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</si>
  <si>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</si>
  <si>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</si>
  <si>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</si>
  <si>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</si>
  <si>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</si>
  <si>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</si>
  <si>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</si>
  <si>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</si>
  <si>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</si>
  <si>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</si>
  <si>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</si>
  <si>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</si>
  <si>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</si>
  <si>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</si>
  <si>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</si>
  <si>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</si>
  <si>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</si>
  <si>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</si>
  <si>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</si>
  <si>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</si>
  <si>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</si>
  <si>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</si>
  <si>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</si>
  <si>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</si>
  <si>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</si>
  <si>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</si>
  <si>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</si>
  <si>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</si>
  <si>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</si>
  <si>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</si>
  <si>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</si>
  <si>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</si>
  <si>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</si>
  <si>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</si>
  <si>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</si>
  <si>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</si>
  <si>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</si>
  <si>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</si>
  <si>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</si>
  <si>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</si>
  <si>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</si>
  <si>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</si>
  <si>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</si>
  <si>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</si>
  <si>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</si>
  <si>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</si>
  <si>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</si>
  <si>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</si>
  <si>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</si>
  <si>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</si>
  <si>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</si>
  <si>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</si>
  <si>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</si>
  <si>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</si>
  <si>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</si>
  <si>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</si>
  <si>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</si>
  <si>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</si>
  <si>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</si>
  <si>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</si>
  <si>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</si>
  <si>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</si>
  <si>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</si>
  <si>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</si>
  <si>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</si>
  <si>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</si>
  <si>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</si>
  <si>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</si>
  <si>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</si>
  <si>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</si>
  <si>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</si>
  <si>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</si>
  <si>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</si>
  <si>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</si>
  <si>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</si>
  <si>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</si>
  <si>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</si>
  <si>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</si>
  <si>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</si>
  <si>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</si>
  <si>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</si>
  <si>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</si>
  <si>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</si>
  <si>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</si>
  <si>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</si>
  <si>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</si>
  <si>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</si>
  <si>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</si>
  <si>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</si>
  <si>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</si>
  <si>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</si>
  <si>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</si>
  <si>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</si>
  <si>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</si>
  <si>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</si>
  <si>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</si>
  <si>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</si>
  <si>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</si>
  <si>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</si>
  <si>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</si>
  <si>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</si>
  <si>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</si>
  <si>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</si>
  <si>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</si>
  <si>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</si>
  <si>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</si>
  <si>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</si>
  <si>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</si>
  <si>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</si>
  <si>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</si>
  <si>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</si>
  <si>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</si>
  <si>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</si>
  <si>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</si>
  <si>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</si>
  <si>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</si>
  <si>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</si>
  <si>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</si>
  <si>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</si>
  <si>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</si>
  <si>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</si>
  <si>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</si>
  <si>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</si>
  <si>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</si>
  <si>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</si>
  <si>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</si>
  <si>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</si>
  <si>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</si>
  <si>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</si>
  <si>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</si>
  <si>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</si>
  <si>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</si>
  <si>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</si>
  <si>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</si>
  <si>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</si>
  <si>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</si>
  <si>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</si>
  <si>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</si>
  <si>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</si>
  <si>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</si>
  <si>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</si>
  <si>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</si>
  <si>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</si>
  <si>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</si>
  <si>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</si>
  <si>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</si>
  <si>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</si>
  <si>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</si>
  <si>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</si>
  <si>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</si>
  <si>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</si>
  <si>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</si>
  <si>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</si>
  <si>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</si>
  <si>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</si>
  <si>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</si>
  <si>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</si>
  <si>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</si>
  <si>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</si>
  <si>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</si>
  <si>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</si>
  <si>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</si>
  <si>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</si>
  <si>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</si>
  <si>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</si>
  <si>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</si>
  <si>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</si>
  <si>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</si>
  <si>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</si>
  <si>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</si>
  <si>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</si>
  <si>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</si>
  <si>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</si>
  <si>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</si>
  <si>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</si>
  <si>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</si>
  <si>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</si>
  <si>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</si>
  <si>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</si>
  <si>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</si>
  <si>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</si>
  <si>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</si>
  <si>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</si>
  <si>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</si>
  <si>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</si>
  <si>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</si>
  <si>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</si>
  <si>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</si>
  <si>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</si>
  <si>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</si>
  <si>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</si>
  <si>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</si>
  <si>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</si>
  <si>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</si>
  <si>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</si>
  <si>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</si>
  <si>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</si>
  <si>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</si>
  <si>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</si>
  <si>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</si>
  <si>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</si>
  <si>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</si>
  <si>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</si>
  <si>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</si>
  <si>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</si>
  <si>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</si>
  <si>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</si>
  <si>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</si>
  <si>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</si>
  <si>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</si>
  <si>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</si>
  <si>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</si>
  <si>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</si>
  <si>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</si>
  <si>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</si>
  <si>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</si>
  <si>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</si>
  <si>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</si>
  <si>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</si>
  <si>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</si>
  <si>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</si>
  <si>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</si>
  <si>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</si>
  <si>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</si>
  <si>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</si>
  <si>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</si>
  <si>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</si>
  <si>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</si>
  <si>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</si>
  <si>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</si>
  <si>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</si>
  <si>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</si>
  <si>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</si>
  <si>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</si>
  <si>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</si>
  <si>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</si>
  <si>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</si>
  <si>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</si>
  <si>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</si>
  <si>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</si>
  <si>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</si>
  <si>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</si>
  <si>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</si>
  <si>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</si>
  <si>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</si>
  <si>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</si>
  <si>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</si>
  <si>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</si>
  <si>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</si>
  <si>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</si>
  <si>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</si>
  <si>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</si>
  <si>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</si>
  <si>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</si>
  <si>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</si>
  <si>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</si>
  <si>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</si>
  <si>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</si>
  <si>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</si>
  <si>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</si>
  <si>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</si>
  <si>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</si>
  <si>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</si>
  <si>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</si>
  <si>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</si>
  <si>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</si>
  <si>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</si>
  <si>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</si>
  <si>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</si>
  <si>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</si>
  <si>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</si>
  <si>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</si>
  <si>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</si>
  <si>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</si>
  <si>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</si>
  <si>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</si>
  <si>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</si>
  <si>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</si>
  <si>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</si>
  <si>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</si>
  <si>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</si>
  <si>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</si>
  <si>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</si>
  <si>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</si>
  <si>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</si>
  <si>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</si>
  <si>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</si>
  <si>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</si>
  <si>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</si>
  <si>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</si>
  <si>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</si>
  <si>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</si>
  <si>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</si>
  <si>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</si>
  <si>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</si>
  <si>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</si>
  <si>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</si>
  <si>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</si>
  <si>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</si>
  <si>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</si>
  <si>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</si>
  <si>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</si>
  <si>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</si>
  <si>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</si>
  <si>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</si>
  <si>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</si>
  <si>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</si>
  <si>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</si>
  <si>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</si>
  <si>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</si>
  <si>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</si>
  <si>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</si>
  <si>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</si>
  <si>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</si>
  <si>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</si>
  <si>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</si>
  <si>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</si>
  <si>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</si>
  <si>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</si>
  <si>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</si>
  <si>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</si>
  <si>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</si>
  <si>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</si>
  <si>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</si>
  <si>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</si>
  <si>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</si>
  <si>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</si>
  <si>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</si>
  <si>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</si>
  <si>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</si>
  <si>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</si>
  <si>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</si>
  <si>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</si>
  <si>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</si>
  <si>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</si>
  <si>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</si>
  <si>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</si>
  <si>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</si>
  <si>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</si>
  <si>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</si>
  <si>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</si>
  <si>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</si>
  <si>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</si>
  <si>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</si>
  <si>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</si>
  <si>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</si>
  <si>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</si>
  <si>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</si>
  <si>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</si>
  <si>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</si>
  <si>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</si>
  <si>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</si>
  <si>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</si>
  <si>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</si>
  <si>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</si>
  <si>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</si>
  <si>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</si>
  <si>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</si>
  <si>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</si>
  <si>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</si>
  <si>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</si>
  <si>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</si>
  <si>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</si>
  <si>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</si>
  <si>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</si>
  <si>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</si>
  <si>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</si>
  <si>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</si>
  <si>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</si>
  <si>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</si>
  <si>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</si>
  <si>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</si>
  <si>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</si>
  <si>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</si>
  <si>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</si>
  <si>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</si>
  <si>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</si>
  <si>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</si>
  <si>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</si>
  <si>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</si>
  <si>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</si>
  <si>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</si>
  <si>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</si>
  <si>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</si>
  <si>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</si>
  <si>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</si>
  <si>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</si>
  <si>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</si>
  <si>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</si>
  <si>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</si>
  <si>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</si>
  <si>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</si>
  <si>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</si>
  <si>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</si>
  <si>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</si>
  <si>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</si>
  <si>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</si>
  <si>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</si>
  <si>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</si>
  <si>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</si>
  <si>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</si>
  <si>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</si>
  <si>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</si>
  <si>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</si>
  <si>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</si>
  <si>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</si>
  <si>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</si>
  <si>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</si>
  <si>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</si>
  <si>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</si>
  <si>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</si>
  <si>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</si>
  <si>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</si>
  <si>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</si>
  <si>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</si>
  <si>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</si>
  <si>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</si>
  <si>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</si>
  <si>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</si>
  <si>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</si>
  <si>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</si>
  <si>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</si>
  <si>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</si>
  <si>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</si>
  <si>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</si>
  <si>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</si>
  <si>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</si>
  <si>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</si>
  <si>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</si>
  <si>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</si>
  <si>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</si>
  <si>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</si>
  <si>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</si>
  <si>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</si>
  <si>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</si>
  <si>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</si>
  <si>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</si>
  <si>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</si>
  <si>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</si>
  <si>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</si>
  <si>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</si>
  <si>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</si>
  <si>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</si>
  <si>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</si>
  <si>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</si>
  <si>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</si>
  <si>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</si>
  <si>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</si>
  <si>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</si>
  <si>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</si>
  <si>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</si>
  <si>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</si>
  <si>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</si>
  <si>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</si>
  <si>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</si>
  <si>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</si>
  <si>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</si>
  <si>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</si>
  <si>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</si>
  <si>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</si>
  <si>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</si>
  <si>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</si>
  <si>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</si>
  <si>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</si>
  <si>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</si>
  <si>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</si>
  <si>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</si>
  <si>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</si>
  <si>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</si>
  <si>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</si>
  <si>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</si>
  <si>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</si>
  <si>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</si>
  <si>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</si>
  <si>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</si>
  <si>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</si>
  <si>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</si>
  <si>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</si>
  <si>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</si>
  <si>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</si>
  <si>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</si>
  <si>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</si>
  <si>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</si>
  <si>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</si>
  <si>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</si>
  <si>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</si>
  <si>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</si>
  <si>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</si>
  <si>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</si>
  <si>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</si>
  <si>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</si>
  <si>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</si>
  <si>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</si>
  <si>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</si>
  <si>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</si>
  <si>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</si>
  <si>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</si>
  <si>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</si>
  <si>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</si>
  <si>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</si>
  <si>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</si>
  <si>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</si>
  <si>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</si>
  <si>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</si>
  <si>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</si>
  <si>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</si>
  <si>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</si>
  <si>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</si>
  <si>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</si>
  <si>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</si>
  <si>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</si>
  <si>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</si>
  <si>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</si>
  <si>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</si>
  <si>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</si>
  <si>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</si>
  <si>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</si>
  <si>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</si>
  <si>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</si>
  <si>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</si>
  <si>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</si>
  <si>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</si>
  <si>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</si>
  <si>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</si>
  <si>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</si>
  <si>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</si>
  <si>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</si>
  <si>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</si>
  <si>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</si>
  <si>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</si>
  <si>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</si>
  <si>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</si>
  <si>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</si>
  <si>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</si>
  <si>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</si>
  <si>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</si>
  <si>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</si>
  <si>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</si>
  <si>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</si>
  <si>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</si>
  <si>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</si>
  <si>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</si>
  <si>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</si>
  <si>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</si>
  <si>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</si>
  <si>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</si>
  <si>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</si>
  <si>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</si>
  <si>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</si>
  <si>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</si>
  <si>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</si>
  <si>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</si>
  <si>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</si>
  <si>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</si>
  <si>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</si>
  <si>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</si>
  <si>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</si>
  <si>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</si>
  <si>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</si>
  <si>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</si>
  <si>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EVANS, MARSHALL &amp; PEASE, P.C.</t>
  </si>
  <si>
    <t>LAKE</t>
  </si>
  <si>
    <t>JEFFERY M. ROLLEFSON, CPA</t>
  </si>
  <si>
    <t>24226 W. BEACH GROVE RD.</t>
  </si>
  <si>
    <t>1875 HICKS ROAD</t>
  </si>
  <si>
    <t>ROLLING MEADOWS</t>
  </si>
  <si>
    <t>ANTIOCH</t>
  </si>
  <si>
    <t>847-221-5700</t>
  </si>
  <si>
    <t>847-221-5701</t>
  </si>
  <si>
    <t>LLAWLER@EMMONS33.ORG</t>
  </si>
  <si>
    <t>060-003973</t>
  </si>
  <si>
    <t>JEFF@EMPCPA.COM</t>
  </si>
  <si>
    <t>X</t>
  </si>
  <si>
    <t>SERIES 2004A BONDS</t>
  </si>
  <si>
    <t>SERIES 2004B BONDS</t>
  </si>
  <si>
    <t>SEDOL BONDS 2015B</t>
  </si>
  <si>
    <t>THE DISTRICT PREPARES ITS FINANCIAL STATEMENTS TO COMPLY WITH REGULATORY PROVISIONS PRESCRIBED BY THE ILLINOIS STATE BOARD OF EDUCATION (ISBE), WHICH IS A COMPREHENSIVE BASIS OF ACCOUNTING OTHER THAN GENERALLY ACCEPTED ACCOUNTING PRINCIPLES (GAAP).</t>
  </si>
  <si>
    <t>SERIES 2015 BONDS</t>
  </si>
  <si>
    <t>HEALTH INS. - LAKE REGION SCHOOLS BENEFIT COOP</t>
  </si>
  <si>
    <t>MEMBER OF IUPC - ENERGY COOP</t>
  </si>
  <si>
    <t>SELF WORKERS COMPENSATION INSURANCE</t>
  </si>
  <si>
    <t>SEDOL - SPECIAL EDUCATION DISTRICT OF LAKE COUNTY</t>
  </si>
  <si>
    <t>SUPPLY WORKS - STATE CONTRASTED SUPPLY COOP</t>
  </si>
  <si>
    <t>DURHAM SCHOOL SERVICES</t>
  </si>
  <si>
    <t>Page 25, Column G, Row 32 = THIS THE REFUNDED PORTION FROM THE ISSUANCE OF SERIES 2015 BONDS.</t>
  </si>
  <si>
    <t>OTHER FEEDER SCHOOL TO ANTIOCH AND LAKES HIGH SCHOOLS</t>
  </si>
  <si>
    <t>Emmons SD 33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</si>
</sst>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5</xdr:row>
          <xdr:rowOff>104775</xdr:rowOff>
        </xdr:from>
        <xdr:to>
          <xdr:col>0</xdr:col>
          <xdr:colOff>704850</xdr:colOff>
          <xdr:row>7</xdr:row>
          <xdr:rowOff>152400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155864</xdr:colOff>
          <xdr:row>2</xdr:row>
          <xdr:rowOff>69274</xdr:rowOff>
        </xdr:from>
        <xdr:to>
          <xdr:col>0</xdr:col>
          <xdr:colOff>1070264</xdr:colOff>
          <xdr:row>6</xdr:row>
          <xdr:rowOff>88324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1264227</xdr:colOff>
          <xdr:row>2</xdr:row>
          <xdr:rowOff>60614</xdr:rowOff>
        </xdr:from>
        <xdr:to>
          <xdr:col>0</xdr:col>
          <xdr:colOff>2178627</xdr:colOff>
          <xdr:row>6</xdr:row>
          <xdr:rowOff>79664</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28515625" style="179" customWidth="1"/>
    <col min="8" max="8" width="8.7109375" style="179" customWidth="1"/>
    <col min="9" max="9" width="1.5703125" style="179" customWidth="1"/>
    <col min="10" max="10" width="3.28515625" style="179" customWidth="1"/>
    <col min="11" max="11" width="5.71093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28515625" style="179" customWidth="1"/>
    <col min="22" max="22" width="4.28515625" style="179" customWidth="1"/>
    <col min="23" max="23" width="5.7109375" style="179" customWidth="1"/>
    <col min="24" max="24" width="4.28515625" style="179" customWidth="1"/>
    <col min="25" max="25" width="8.7109375" style="179" customWidth="1"/>
    <col min="26" max="26" width="7.28515625" style="179" customWidth="1"/>
    <col min="27" max="27" width="9.7109375" style="179" customWidth="1"/>
    <col min="28" max="28" width="3.71093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4"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2106</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34049033002</v>
      </c>
      <c r="B13" s="2103"/>
      <c r="C13" s="2103"/>
      <c r="D13" s="2103"/>
      <c r="E13" s="2103"/>
      <c r="F13" s="2103"/>
      <c r="G13" s="2103"/>
      <c r="H13" s="2104"/>
      <c r="I13" s="185"/>
      <c r="J13" s="184"/>
      <c r="K13" s="182"/>
      <c r="L13" s="184"/>
      <c r="M13" s="184"/>
      <c r="N13" s="184"/>
      <c r="O13" s="184"/>
      <c r="P13" s="184"/>
      <c r="Q13" s="184"/>
      <c r="R13" s="184"/>
      <c r="S13" s="184"/>
      <c r="T13" s="2107" t="s">
        <v>2094</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2096</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2120</v>
      </c>
      <c r="B17" s="2130"/>
      <c r="C17" s="2130"/>
      <c r="D17" s="2130"/>
      <c r="E17" s="2130"/>
      <c r="F17" s="2130"/>
      <c r="G17" s="2130"/>
      <c r="H17" s="2131"/>
      <c r="T17" s="2117" t="s">
        <v>2098</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2097</v>
      </c>
      <c r="B19" s="2101"/>
      <c r="C19" s="2101"/>
      <c r="D19" s="2101"/>
      <c r="E19" s="2101"/>
      <c r="F19" s="2101"/>
      <c r="G19" s="2101"/>
      <c r="H19" s="2099"/>
      <c r="I19" s="184"/>
      <c r="J19" s="379"/>
      <c r="K19" s="195"/>
      <c r="L19" s="193"/>
      <c r="M19" s="659" t="s">
        <v>360</v>
      </c>
      <c r="P19" s="181"/>
      <c r="Q19" s="181"/>
      <c r="R19" s="181"/>
      <c r="S19" s="185"/>
      <c r="T19" s="2100" t="s">
        <v>2099</v>
      </c>
      <c r="U19" s="2098"/>
      <c r="V19" s="2098"/>
      <c r="W19" s="2099"/>
      <c r="X19" s="2115" t="s">
        <v>2033</v>
      </c>
      <c r="Y19" s="2116"/>
      <c r="Z19" s="2113">
        <v>60008</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2100</v>
      </c>
      <c r="B21" s="2098"/>
      <c r="C21" s="2098"/>
      <c r="D21" s="2098"/>
      <c r="E21" s="2098"/>
      <c r="F21" s="2098"/>
      <c r="G21" s="2098"/>
      <c r="H21" s="2099"/>
      <c r="I21" s="2123" t="s">
        <v>786</v>
      </c>
      <c r="J21" s="2086"/>
      <c r="K21" s="2086"/>
      <c r="L21" s="2086"/>
      <c r="M21" s="2086"/>
      <c r="N21" s="2086"/>
      <c r="O21" s="2086"/>
      <c r="P21" s="2086"/>
      <c r="Q21" s="2086"/>
      <c r="R21" s="2086"/>
      <c r="S21" s="2087"/>
      <c r="T21" s="2067" t="s">
        <v>2101</v>
      </c>
      <c r="U21" s="2068"/>
      <c r="V21" s="2068"/>
      <c r="W21" s="2068"/>
      <c r="X21" s="2081" t="s">
        <v>2102</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2103</v>
      </c>
      <c r="B23" s="2121"/>
      <c r="C23" s="2121"/>
      <c r="D23" s="2121"/>
      <c r="E23" s="2121"/>
      <c r="F23" s="2121"/>
      <c r="G23" s="2121"/>
      <c r="H23" s="2122"/>
      <c r="T23" s="2067" t="s">
        <v>2104</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60002</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2106</v>
      </c>
      <c r="C30" s="673" t="s">
        <v>1385</v>
      </c>
      <c r="D30" s="182"/>
      <c r="E30" s="182"/>
      <c r="F30" s="1280"/>
      <c r="G30" s="661"/>
      <c r="H30" s="661"/>
      <c r="I30" s="275"/>
      <c r="J30" s="392"/>
      <c r="K30" s="182" t="s">
        <v>675</v>
      </c>
      <c r="L30" s="1761" t="s">
        <v>2106</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2106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6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0" colorId="8" zoomScale="110" zoomScaleNormal="110" zoomScaleSheetLayoutView="100" workbookViewId="0">
      <selection activeCell="A2" sqref="A2"/>
    </sheetView>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4" customHeight="1" x14ac:dyDescent="0.2">
      <c r="A69" s="600"/>
      <c r="B69" s="1987" t="s">
        <v>2038</v>
      </c>
    </row>
    <row r="70" spans="1:9" ht="4.5" customHeight="1" x14ac:dyDescent="0.2"/>
    <row r="71" spans="1:9" ht="3.75" customHeight="1" x14ac:dyDescent="0.2"/>
    <row r="72" spans="1:9" ht="12.4" customHeight="1" x14ac:dyDescent="0.2">
      <c r="A72" s="1279" t="s">
        <v>1404</v>
      </c>
    </row>
    <row r="73" spans="1:9" ht="12.4"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4"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Normal="100" zoomScaleSheetLayoutView="7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2093</v>
      </c>
      <c r="C51" s="627">
        <v>22</v>
      </c>
      <c r="D51" s="390" t="s">
        <v>1864</v>
      </c>
      <c r="E51" s="27"/>
      <c r="F51" s="1609"/>
      <c r="G51" s="1784" t="s">
        <v>1863</v>
      </c>
      <c r="H51" s="2033">
        <v>33512</v>
      </c>
      <c r="I51" s="9" t="s">
        <v>1913</v>
      </c>
    </row>
    <row r="52" spans="1:9" s="33" customFormat="1" x14ac:dyDescent="0.2">
      <c r="A52" s="30"/>
      <c r="B52" s="2063"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2110</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1" firstPageNumber="2" fitToHeight="0"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28515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100120189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2.9871999999999999E-2</v>
      </c>
      <c r="E10" s="100" t="s">
        <v>1186</v>
      </c>
      <c r="F10" s="472">
        <v>5.4599999999999996E-3</v>
      </c>
      <c r="G10" s="100" t="s">
        <v>1186</v>
      </c>
      <c r="H10" s="472">
        <v>1.457E-3</v>
      </c>
      <c r="I10" s="100" t="s">
        <v>1187</v>
      </c>
      <c r="J10" s="473">
        <f>ROUND(D10+F10+H10,5)</f>
        <v>3.6790000000000003E-2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4239759</v>
      </c>
      <c r="E16" s="100"/>
      <c r="F16" s="82">
        <f>SUM('Acct Summary 7-8'!C17,'Acct Summary 7-8'!D17,'Acct Summary 7-8'!F17)</f>
        <v>4082600</v>
      </c>
      <c r="G16" s="100"/>
      <c r="H16" s="82">
        <f>SUM(D16-F16)</f>
        <v>157159</v>
      </c>
      <c r="I16" s="93"/>
      <c r="J16" s="82">
        <f>SUM('Acct Summary 7-8'!C81,'Acct Summary 7-8'!D81,'Acct Summary 7-8'!F81,'Acct Summary 7-8'!I81)</f>
        <v>3010389</v>
      </c>
      <c r="K16" s="93"/>
      <c r="L16" s="93"/>
      <c r="M16" s="93"/>
    </row>
    <row r="17" spans="1:13" ht="12.4" customHeight="1" x14ac:dyDescent="0.2">
      <c r="A17" s="97"/>
      <c r="B17" s="8" t="s">
        <v>9</v>
      </c>
      <c r="C17" s="9" t="s">
        <v>1735</v>
      </c>
      <c r="D17" s="93"/>
      <c r="E17" s="93"/>
      <c r="F17" s="93"/>
      <c r="G17" s="93"/>
      <c r="H17" s="93"/>
      <c r="I17" s="93"/>
      <c r="J17" s="93"/>
      <c r="K17" s="93"/>
      <c r="L17" s="93"/>
      <c r="M17" s="93"/>
    </row>
    <row r="18" spans="1:13" ht="12.4"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4"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2106</v>
      </c>
      <c r="C31" s="406" t="s">
        <v>689</v>
      </c>
      <c r="D31" s="63" t="s">
        <v>1262</v>
      </c>
      <c r="E31" s="93"/>
      <c r="F31" s="93"/>
      <c r="G31" s="101"/>
      <c r="H31" s="253">
        <f>IF(B31="X",(J7*0.069),IF(B32="X",(J7*0.138),"Enter x in a.or b."))</f>
        <v>6908293.0410000002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6702534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4"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 sqref="A2:R2"/>
    </sheetView>
  </sheetViews>
  <sheetFormatPr defaultColWidth="9.28515625" defaultRowHeight="12" x14ac:dyDescent="0.2"/>
  <cols>
    <col min="1" max="1" width="2" style="34" customWidth="1"/>
    <col min="2" max="2" width="2.7109375" style="155" customWidth="1"/>
    <col min="3" max="3" width="15.28515625" style="34" customWidth="1"/>
    <col min="4" max="4" width="37.7109375" style="34" customWidth="1"/>
    <col min="5" max="5" width="1.7109375" style="34" customWidth="1"/>
    <col min="6" max="6" width="31.28515625" style="34" customWidth="1"/>
    <col min="7" max="7" width="1.7109375" style="34" customWidth="1"/>
    <col min="8" max="8" width="15.7109375" style="38" customWidth="1"/>
    <col min="9" max="9" width="2.7109375" style="34" customWidth="1"/>
    <col min="10" max="10" width="5.71093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7109375" style="34" customWidth="1"/>
    <col min="17" max="18" width="2.7109375" style="34" customWidth="1"/>
    <col min="19" max="16384" width="9.28515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Emmons SD 33</v>
      </c>
      <c r="E7" s="136"/>
      <c r="G7" s="137"/>
      <c r="H7" s="138"/>
      <c r="I7" s="138"/>
      <c r="J7" s="138"/>
      <c r="K7" s="138"/>
      <c r="L7"/>
      <c r="M7"/>
      <c r="N7"/>
      <c r="O7"/>
      <c r="P7"/>
    </row>
    <row r="8" spans="1:18" ht="12.75" x14ac:dyDescent="0.2">
      <c r="A8"/>
      <c r="B8"/>
      <c r="C8" s="134" t="s">
        <v>1341</v>
      </c>
      <c r="D8" s="139">
        <f>COVER!A13</f>
        <v>34049033002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3010389</v>
      </c>
      <c r="I12" s="1162"/>
      <c r="J12" s="1162"/>
      <c r="K12" s="1163">
        <f>TRUNC((H12/H13*100000),5)/100000</f>
        <v>0.71003776389999995</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4239759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6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4082600</v>
      </c>
      <c r="I17" s="1162"/>
      <c r="J17" s="1168"/>
      <c r="K17" s="1163">
        <f>TRUNC((H17/H18*100000),5)/100000</f>
        <v>0.9629320911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4239759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65" customHeight="1" x14ac:dyDescent="0.2">
      <c r="A21" s="32"/>
      <c r="B21" s="141"/>
      <c r="C21" s="154" t="s">
        <v>565</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3010389</v>
      </c>
      <c r="I24" s="684"/>
      <c r="J24" s="684"/>
      <c r="K24" s="1172">
        <f>TRUNC(((H24/H25*100000)/100000),2)</f>
        <v>265.45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11340.555560000001</v>
      </c>
      <c r="I25" s="1174"/>
      <c r="J25" s="1174"/>
      <c r="K25" s="1015"/>
      <c r="L25" s="154"/>
      <c r="M25" s="102" t="s">
        <v>1365</v>
      </c>
      <c r="N25" s="102"/>
      <c r="O25" s="1166">
        <f>O23*O24</f>
        <v>0.4</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3130908.4903099998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6702534</v>
      </c>
      <c r="I32" s="1170"/>
      <c r="J32" s="1170"/>
      <c r="K32" s="1172">
        <f>TRUNC(100-((((H32/H33*100))*100)/100),2)</f>
        <v>2.97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6908293.0410000002</v>
      </c>
      <c r="I33" s="1170"/>
      <c r="J33" s="1170"/>
      <c r="K33" s="1161"/>
      <c r="L33" s="154"/>
      <c r="M33" s="1183" t="s">
        <v>1365</v>
      </c>
      <c r="N33" s="1183"/>
      <c r="O33" s="1182">
        <f>(O31*O32)</f>
        <v>0.1</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8" activePane="bottomLeft" state="frozen"/>
      <selection activeCell="A2" sqref="A2"/>
      <selection pane="bottomLeft" activeCell="M41" sqref="M41"/>
    </sheetView>
  </sheetViews>
  <sheetFormatPr defaultColWidth="9.28515625" defaultRowHeight="12.75" x14ac:dyDescent="0.2"/>
  <cols>
    <col min="1" max="1" width="53.7109375" style="43" customWidth="1"/>
    <col min="2" max="2" width="4.5703125" style="44" customWidth="1"/>
    <col min="3" max="14" width="13.7109375" style="41" customWidth="1"/>
    <col min="15" max="16384" width="9.28515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2165768</v>
      </c>
      <c r="D4" s="412">
        <v>546366</v>
      </c>
      <c r="E4" s="412">
        <v>160747</v>
      </c>
      <c r="F4" s="412">
        <v>146928</v>
      </c>
      <c r="G4" s="412">
        <v>128641</v>
      </c>
      <c r="H4" s="412"/>
      <c r="I4" s="412">
        <v>151327</v>
      </c>
      <c r="J4" s="436">
        <v>19168</v>
      </c>
      <c r="K4" s="412"/>
      <c r="L4" s="412">
        <v>25643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2165768</v>
      </c>
      <c r="D13" s="689">
        <f t="shared" ref="D13:L13" si="0">SUM(D4:D12)</f>
        <v>546366</v>
      </c>
      <c r="E13" s="689">
        <f t="shared" si="0"/>
        <v>160747</v>
      </c>
      <c r="F13" s="689">
        <f t="shared" si="0"/>
        <v>146928</v>
      </c>
      <c r="G13" s="689">
        <f t="shared" si="0"/>
        <v>128641</v>
      </c>
      <c r="H13" s="689">
        <f t="shared" si="0"/>
        <v>0</v>
      </c>
      <c r="I13" s="689">
        <f t="shared" si="0"/>
        <v>151327</v>
      </c>
      <c r="J13" s="689">
        <f t="shared" si="0"/>
        <v>19168</v>
      </c>
      <c r="K13" s="689">
        <f t="shared" si="0"/>
        <v>0</v>
      </c>
      <c r="L13" s="689">
        <f t="shared" si="0"/>
        <v>25643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20000</v>
      </c>
      <c r="N16" s="719"/>
    </row>
    <row r="17" spans="1:14" s="704" customFormat="1" ht="12.75" customHeight="1" x14ac:dyDescent="0.2">
      <c r="A17" s="718" t="s">
        <v>1751</v>
      </c>
      <c r="B17" s="542">
        <v>230</v>
      </c>
      <c r="C17" s="507"/>
      <c r="D17" s="507"/>
      <c r="E17" s="507"/>
      <c r="F17" s="507"/>
      <c r="G17" s="507"/>
      <c r="H17" s="507"/>
      <c r="I17" s="507"/>
      <c r="J17" s="507"/>
      <c r="K17" s="507"/>
      <c r="L17" s="507"/>
      <c r="M17" s="436">
        <v>11018560</v>
      </c>
      <c r="N17" s="719"/>
    </row>
    <row r="18" spans="1:14" s="704" customFormat="1" ht="12.75" customHeight="1" x14ac:dyDescent="0.2">
      <c r="A18" s="718" t="s">
        <v>1752</v>
      </c>
      <c r="B18" s="542">
        <v>240</v>
      </c>
      <c r="C18" s="507"/>
      <c r="D18" s="507"/>
      <c r="E18" s="507"/>
      <c r="F18" s="507"/>
      <c r="G18" s="507"/>
      <c r="H18" s="507"/>
      <c r="I18" s="507"/>
      <c r="J18" s="507"/>
      <c r="K18" s="507"/>
      <c r="L18" s="507"/>
      <c r="M18" s="436">
        <v>271121</v>
      </c>
      <c r="N18" s="719"/>
    </row>
    <row r="19" spans="1:14" s="704" customFormat="1" ht="12.75" customHeight="1" x14ac:dyDescent="0.2">
      <c r="A19" s="718" t="s">
        <v>1753</v>
      </c>
      <c r="B19" s="542">
        <v>250</v>
      </c>
      <c r="C19" s="507"/>
      <c r="D19" s="507"/>
      <c r="E19" s="507"/>
      <c r="F19" s="507"/>
      <c r="G19" s="507"/>
      <c r="H19" s="507"/>
      <c r="I19" s="507"/>
      <c r="J19" s="507"/>
      <c r="K19" s="507"/>
      <c r="L19" s="507"/>
      <c r="M19" s="436">
        <v>1098439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160747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6541787</v>
      </c>
    </row>
    <row r="23" spans="1:14" ht="13.5" customHeight="1" thickBot="1" x14ac:dyDescent="0.25">
      <c r="A23" s="464" t="s">
        <v>748</v>
      </c>
      <c r="B23" s="724"/>
      <c r="C23" s="433"/>
      <c r="D23" s="433"/>
      <c r="E23" s="433"/>
      <c r="F23" s="433"/>
      <c r="G23" s="433"/>
      <c r="H23" s="433"/>
      <c r="I23" s="433"/>
      <c r="J23" s="433"/>
      <c r="K23" s="433"/>
      <c r="L23" s="433"/>
      <c r="M23" s="693">
        <f>SUM(M15:M22)</f>
        <v>12408120</v>
      </c>
      <c r="N23" s="693">
        <f>SUM(N21:N22)</f>
        <v>6702534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25643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25643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6702534</v>
      </c>
    </row>
    <row r="37" spans="1:14" ht="13.5" thickBot="1" x14ac:dyDescent="0.25">
      <c r="A37" s="464" t="s">
        <v>758</v>
      </c>
      <c r="B37" s="724"/>
      <c r="C37" s="507"/>
      <c r="D37" s="507"/>
      <c r="E37" s="507"/>
      <c r="F37" s="507"/>
      <c r="G37" s="507"/>
      <c r="H37" s="507"/>
      <c r="I37" s="507"/>
      <c r="J37" s="507"/>
      <c r="K37" s="507"/>
      <c r="L37" s="514"/>
      <c r="M37" s="433"/>
      <c r="N37" s="693">
        <f>SUM(N36:N36)</f>
        <v>6702534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2165768</v>
      </c>
      <c r="D39" s="727">
        <v>546366</v>
      </c>
      <c r="E39" s="727">
        <v>160747</v>
      </c>
      <c r="F39" s="727">
        <v>146928</v>
      </c>
      <c r="G39" s="727">
        <v>128641</v>
      </c>
      <c r="H39" s="727"/>
      <c r="I39" s="727">
        <v>151327</v>
      </c>
      <c r="J39" s="726">
        <v>19168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12408120</v>
      </c>
      <c r="N40" s="694"/>
    </row>
    <row r="41" spans="1:14" ht="13.5" customHeight="1" thickBot="1" x14ac:dyDescent="0.25">
      <c r="A41" s="464" t="s">
        <v>760</v>
      </c>
      <c r="B41" s="455"/>
      <c r="C41" s="485">
        <f>(SUM(C34,C37,C38,C39))</f>
        <v>2165768</v>
      </c>
      <c r="D41" s="485">
        <f t="shared" ref="D41:L41" si="2">SUM(D34,D37,D38:D39)</f>
        <v>546366</v>
      </c>
      <c r="E41" s="485">
        <f t="shared" si="2"/>
        <v>160747</v>
      </c>
      <c r="F41" s="485">
        <f t="shared" si="2"/>
        <v>146928</v>
      </c>
      <c r="G41" s="485">
        <f t="shared" si="2"/>
        <v>128641</v>
      </c>
      <c r="H41" s="485">
        <f t="shared" si="2"/>
        <v>0</v>
      </c>
      <c r="I41" s="485">
        <f t="shared" si="2"/>
        <v>151327</v>
      </c>
      <c r="J41" s="485">
        <f t="shared" si="2"/>
        <v>19168</v>
      </c>
      <c r="K41" s="485">
        <f t="shared" si="2"/>
        <v>0</v>
      </c>
      <c r="L41" s="485">
        <f t="shared" si="2"/>
        <v>25643</v>
      </c>
      <c r="M41" s="485">
        <f>SUM(M40)</f>
        <v>12408120</v>
      </c>
      <c r="N41" s="485">
        <f>SUM(N37)</f>
        <v>6702534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60" zoomScaleNormal="60" zoomScaleSheetLayoutView="80" workbookViewId="0">
      <pane ySplit="2" topLeftCell="A45" activePane="bottomLeft" state="frozenSplit"/>
      <selection pane="bottomLeft" activeCell="E76" sqref="E76"/>
    </sheetView>
  </sheetViews>
  <sheetFormatPr defaultColWidth="9.28515625" defaultRowHeight="12.75" x14ac:dyDescent="0.2"/>
  <cols>
    <col min="1" max="1" width="50.7109375" style="43" customWidth="1"/>
    <col min="2" max="2" width="4.7109375" style="44" customWidth="1"/>
    <col min="3" max="11" width="13.7109375" style="47" customWidth="1"/>
    <col min="12" max="12" width="2" style="47" customWidth="1"/>
    <col min="13" max="16384" width="9.28515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3216246</v>
      </c>
      <c r="D4" s="695">
        <f>'Revenues 9-14'!D109</f>
        <v>507605</v>
      </c>
      <c r="E4" s="695">
        <f>'Revenues 9-14'!E109</f>
        <v>443765</v>
      </c>
      <c r="F4" s="695">
        <f>'Revenues 9-14'!F109</f>
        <v>148524</v>
      </c>
      <c r="G4" s="695">
        <f>'Revenues 9-14'!G109</f>
        <v>118961</v>
      </c>
      <c r="H4" s="695">
        <f>'Revenues 9-14'!H109</f>
        <v>0</v>
      </c>
      <c r="I4" s="695">
        <f>'Revenues 9-14'!I109</f>
        <v>171</v>
      </c>
      <c r="J4" s="695">
        <f>'Revenues 9-14'!J109</f>
        <v>53685</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212423</v>
      </c>
      <c r="D6" s="696">
        <f>'Revenues 9-14'!D173</f>
        <v>0</v>
      </c>
      <c r="E6" s="696">
        <f>'Revenues 9-14'!E173</f>
        <v>0</v>
      </c>
      <c r="F6" s="696">
        <f>'Revenues 9-14'!F173</f>
        <v>106483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48307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3476976</v>
      </c>
      <c r="D8" s="485">
        <f t="shared" ref="D8:K8" si="0">SUM(D4:D7)</f>
        <v>507605</v>
      </c>
      <c r="E8" s="485">
        <f t="shared" si="0"/>
        <v>443765</v>
      </c>
      <c r="F8" s="485">
        <f t="shared" si="0"/>
        <v>255007</v>
      </c>
      <c r="G8" s="485">
        <f t="shared" si="0"/>
        <v>118961</v>
      </c>
      <c r="H8" s="485">
        <f t="shared" si="0"/>
        <v>0</v>
      </c>
      <c r="I8" s="485">
        <f t="shared" si="0"/>
        <v>171</v>
      </c>
      <c r="J8" s="485">
        <f t="shared" si="0"/>
        <v>53685</v>
      </c>
      <c r="K8" s="485">
        <f t="shared" si="0"/>
        <v>0</v>
      </c>
      <c r="L8" s="39"/>
    </row>
    <row r="9" spans="1:13" ht="15" thickTop="1" x14ac:dyDescent="0.2">
      <c r="A9" s="1019" t="s">
        <v>348</v>
      </c>
      <c r="B9" s="456">
        <v>3998</v>
      </c>
      <c r="C9" s="418">
        <v>1013930</v>
      </c>
      <c r="D9" s="489"/>
      <c r="E9" s="418"/>
      <c r="F9" s="418"/>
      <c r="G9" s="700"/>
      <c r="H9" s="418"/>
      <c r="I9" s="494" t="s">
        <v>1390</v>
      </c>
      <c r="J9" s="435"/>
      <c r="K9" s="418"/>
      <c r="L9" s="39"/>
    </row>
    <row r="10" spans="1:13" s="48" customFormat="1" ht="13.5" thickBot="1" x14ac:dyDescent="0.25">
      <c r="A10" s="464" t="s">
        <v>1394</v>
      </c>
      <c r="B10" s="457"/>
      <c r="C10" s="485">
        <f>SUM(C8:C9)</f>
        <v>4490906</v>
      </c>
      <c r="D10" s="485">
        <f t="shared" ref="D10:K10" si="1">SUM(D8:D9)</f>
        <v>507605</v>
      </c>
      <c r="E10" s="485">
        <f t="shared" si="1"/>
        <v>443765</v>
      </c>
      <c r="F10" s="485">
        <f t="shared" si="1"/>
        <v>255007</v>
      </c>
      <c r="G10" s="485">
        <f t="shared" si="1"/>
        <v>118961</v>
      </c>
      <c r="H10" s="485">
        <f t="shared" si="1"/>
        <v>0</v>
      </c>
      <c r="I10" s="485">
        <f t="shared" si="1"/>
        <v>171</v>
      </c>
      <c r="J10" s="485">
        <f t="shared" si="1"/>
        <v>53685</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2337612</v>
      </c>
      <c r="D12" s="498" t="s">
        <v>1390</v>
      </c>
      <c r="E12" s="433" t="s">
        <v>1390</v>
      </c>
      <c r="F12" s="433" t="s">
        <v>1390</v>
      </c>
      <c r="G12" s="695">
        <f>'Expenditures 15-22'!K223</f>
        <v>36356</v>
      </c>
      <c r="H12" s="431"/>
      <c r="I12" s="433" t="s">
        <v>1390</v>
      </c>
      <c r="J12" s="433" t="s">
        <v>1390</v>
      </c>
      <c r="K12" s="431" t="s">
        <v>1390</v>
      </c>
      <c r="L12" s="39"/>
    </row>
    <row r="13" spans="1:13" x14ac:dyDescent="0.2">
      <c r="A13" s="734" t="s">
        <v>536</v>
      </c>
      <c r="B13" s="294">
        <v>2000</v>
      </c>
      <c r="C13" s="696">
        <f>'Expenditures 15-22'!K74</f>
        <v>861179</v>
      </c>
      <c r="D13" s="696">
        <f>'Expenditures 15-22'!K129</f>
        <v>459287</v>
      </c>
      <c r="E13" s="482" t="s">
        <v>1390</v>
      </c>
      <c r="F13" s="696">
        <f>'Expenditures 15-22'!K178</f>
        <v>227271</v>
      </c>
      <c r="G13" s="696">
        <f>'Expenditures 15-22'!K273</f>
        <v>67863</v>
      </c>
      <c r="H13" s="696">
        <f>'Expenditures 15-22'!K296</f>
        <v>0</v>
      </c>
      <c r="I13" s="433" t="s">
        <v>1390</v>
      </c>
      <c r="J13" s="749">
        <f>'Expenditures 15-22'!K323</f>
        <v>46336</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197251</v>
      </c>
      <c r="D15" s="696">
        <f>'Expenditures 15-22'!K138</f>
        <v>0</v>
      </c>
      <c r="E15" s="696">
        <f>'Expenditures 15-22'!K154</f>
        <v>0</v>
      </c>
      <c r="F15" s="696">
        <f>'Expenditures 15-22'!K190</f>
        <v>0</v>
      </c>
      <c r="G15" s="696">
        <f>'Expenditures 15-22'!K278</f>
        <v>7258</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624199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3396042</v>
      </c>
      <c r="D17" s="485">
        <f t="shared" si="2"/>
        <v>459287</v>
      </c>
      <c r="E17" s="485">
        <f t="shared" si="2"/>
        <v>624199</v>
      </c>
      <c r="F17" s="485">
        <f t="shared" si="2"/>
        <v>227271</v>
      </c>
      <c r="G17" s="485">
        <f t="shared" si="2"/>
        <v>111477</v>
      </c>
      <c r="H17" s="485">
        <f t="shared" si="2"/>
        <v>0</v>
      </c>
      <c r="I17" s="433"/>
      <c r="J17" s="485">
        <f>SUM(J12:J16)</f>
        <v>46336</v>
      </c>
      <c r="K17" s="485">
        <f>SUM(K12:K16)</f>
        <v>0</v>
      </c>
      <c r="L17" s="39"/>
    </row>
    <row r="18" spans="1:12" ht="15" customHeight="1" thickTop="1" x14ac:dyDescent="0.2">
      <c r="A18" s="1020" t="s">
        <v>1322</v>
      </c>
      <c r="B18" s="259">
        <v>4180</v>
      </c>
      <c r="C18" s="695">
        <f t="shared" ref="C18:H18" si="3">C9</f>
        <v>1013930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4409972</v>
      </c>
      <c r="D19" s="485">
        <f t="shared" si="4"/>
        <v>459287</v>
      </c>
      <c r="E19" s="485">
        <f t="shared" si="4"/>
        <v>624199</v>
      </c>
      <c r="F19" s="485">
        <f t="shared" si="4"/>
        <v>227271</v>
      </c>
      <c r="G19" s="485">
        <f t="shared" si="4"/>
        <v>111477</v>
      </c>
      <c r="H19" s="485">
        <f t="shared" si="4"/>
        <v>0</v>
      </c>
      <c r="I19" s="433"/>
      <c r="J19" s="485">
        <f>SUM(J17:J18)</f>
        <v>46336</v>
      </c>
      <c r="K19" s="485">
        <f>SUM(K17:K18)</f>
        <v>0</v>
      </c>
      <c r="L19" s="39"/>
    </row>
    <row r="20" spans="1:12" ht="27" thickTop="1" thickBot="1" x14ac:dyDescent="0.25">
      <c r="A20" s="458" t="s">
        <v>1323</v>
      </c>
      <c r="B20" s="459"/>
      <c r="C20" s="1018">
        <f>C8-C17</f>
        <v>80934</v>
      </c>
      <c r="D20" s="1018">
        <f t="shared" ref="D20:K20" si="5">D8-D17</f>
        <v>48318</v>
      </c>
      <c r="E20" s="1018">
        <f t="shared" si="5"/>
        <v>-180434</v>
      </c>
      <c r="F20" s="1018">
        <f t="shared" si="5"/>
        <v>27736</v>
      </c>
      <c r="G20" s="1018">
        <f t="shared" si="5"/>
        <v>7484</v>
      </c>
      <c r="H20" s="1018">
        <f t="shared" si="5"/>
        <v>0</v>
      </c>
      <c r="I20" s="1018">
        <f t="shared" si="5"/>
        <v>171</v>
      </c>
      <c r="J20" s="1018">
        <f t="shared" si="5"/>
        <v>7349</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4200000</v>
      </c>
      <c r="F33" s="436"/>
      <c r="G33" s="507"/>
      <c r="H33" s="436"/>
      <c r="I33" s="436"/>
      <c r="J33" s="436"/>
      <c r="K33" s="436"/>
      <c r="L33" s="504"/>
    </row>
    <row r="34" spans="1:12" s="704" customFormat="1" x14ac:dyDescent="0.2">
      <c r="A34" s="1022" t="s">
        <v>1182</v>
      </c>
      <c r="B34" s="707">
        <v>7220</v>
      </c>
      <c r="C34" s="436"/>
      <c r="D34" s="436"/>
      <c r="E34" s="436">
        <v>201817</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250000</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4651817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250000</v>
      </c>
      <c r="E75" s="442">
        <v>4480169</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250000</v>
      </c>
      <c r="E76" s="692">
        <f t="shared" si="7"/>
        <v>4480169</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-250000</v>
      </c>
      <c r="E77" s="444">
        <f t="shared" si="8"/>
        <v>171648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80934</v>
      </c>
      <c r="D78" s="443">
        <f t="shared" si="9"/>
        <v>-201682</v>
      </c>
      <c r="E78" s="443">
        <f t="shared" si="9"/>
        <v>-8786</v>
      </c>
      <c r="F78" s="443">
        <f t="shared" si="9"/>
        <v>27736</v>
      </c>
      <c r="G78" s="443">
        <f t="shared" si="9"/>
        <v>7484</v>
      </c>
      <c r="H78" s="443">
        <f t="shared" si="9"/>
        <v>0</v>
      </c>
      <c r="I78" s="443">
        <f t="shared" si="9"/>
        <v>171</v>
      </c>
      <c r="J78" s="443">
        <f t="shared" si="9"/>
        <v>7349</v>
      </c>
      <c r="K78" s="443">
        <f t="shared" si="9"/>
        <v>0</v>
      </c>
      <c r="L78" s="505"/>
    </row>
    <row r="79" spans="1:12" ht="13.5" thickTop="1" x14ac:dyDescent="0.2">
      <c r="A79" s="820" t="s">
        <v>1930</v>
      </c>
      <c r="B79" s="460"/>
      <c r="C79" s="435">
        <v>2084834</v>
      </c>
      <c r="D79" s="703">
        <v>748048</v>
      </c>
      <c r="E79" s="703">
        <v>169533</v>
      </c>
      <c r="F79" s="703">
        <v>119192</v>
      </c>
      <c r="G79" s="703">
        <v>121157</v>
      </c>
      <c r="H79" s="703"/>
      <c r="I79" s="703">
        <v>151156</v>
      </c>
      <c r="J79" s="703">
        <v>11819</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2165768</v>
      </c>
      <c r="D81" s="485">
        <f>SUM(D78:D80)</f>
        <v>546366</v>
      </c>
      <c r="E81" s="485">
        <f t="shared" ref="E81:K81" si="10">SUM(E78:E80)</f>
        <v>160747</v>
      </c>
      <c r="F81" s="485">
        <f t="shared" si="10"/>
        <v>146928</v>
      </c>
      <c r="G81" s="485">
        <f t="shared" si="10"/>
        <v>128641</v>
      </c>
      <c r="H81" s="485">
        <f t="shared" si="10"/>
        <v>0</v>
      </c>
      <c r="I81" s="485">
        <f t="shared" si="10"/>
        <v>151327</v>
      </c>
      <c r="J81" s="485">
        <f t="shared" si="10"/>
        <v>19168</v>
      </c>
      <c r="K81" s="485">
        <f t="shared" si="10"/>
        <v>0</v>
      </c>
      <c r="L81" s="39"/>
    </row>
    <row r="82" spans="1:12" ht="0.75" customHeight="1" thickTop="1" thickBot="1" x14ac:dyDescent="0.25">
      <c r="A82" s="632" t="s">
        <v>406</v>
      </c>
      <c r="B82" s="630"/>
      <c r="C82" s="1136">
        <f>(C81-C79)</f>
        <v>80934</v>
      </c>
      <c r="D82" s="1136">
        <f t="shared" ref="D82:K82" si="11">(D81-D79)</f>
        <v>-201682</v>
      </c>
      <c r="E82" s="1136">
        <f t="shared" si="11"/>
        <v>-8786</v>
      </c>
      <c r="F82" s="1136">
        <f t="shared" si="11"/>
        <v>27736</v>
      </c>
      <c r="G82" s="1136">
        <f t="shared" si="11"/>
        <v>7484</v>
      </c>
      <c r="H82" s="1136">
        <f t="shared" si="11"/>
        <v>0</v>
      </c>
      <c r="I82" s="1136">
        <f t="shared" si="11"/>
        <v>171</v>
      </c>
      <c r="J82" s="1136">
        <f t="shared" si="11"/>
        <v>7349</v>
      </c>
      <c r="K82" s="1136">
        <f t="shared" si="11"/>
        <v>0</v>
      </c>
    </row>
    <row r="83" spans="1:12" ht="14.25" hidden="1" thickTop="1" thickBot="1" x14ac:dyDescent="0.25">
      <c r="A83" s="729" t="s">
        <v>407</v>
      </c>
      <c r="B83" s="631"/>
      <c r="C83" s="1137">
        <f>C82/C81</f>
        <v>3.7369653628643508E-2</v>
      </c>
      <c r="D83" s="1137">
        <f t="shared" ref="D83:K83" si="12">D82/D81</f>
        <v>-0.36913351123605787</v>
      </c>
      <c r="E83" s="1137">
        <f t="shared" si="12"/>
        <v>-5.4657318643582774E-2</v>
      </c>
      <c r="F83" s="1137">
        <f t="shared" si="12"/>
        <v>0.1887727322225852</v>
      </c>
      <c r="G83" s="1137">
        <f t="shared" si="12"/>
        <v>5.8177408446762696E-2</v>
      </c>
      <c r="H83" s="1137" t="e">
        <f t="shared" si="12"/>
        <v>#DIV/0!</v>
      </c>
      <c r="I83" s="1137">
        <f t="shared" si="12"/>
        <v>1.1300032380209745E-3</v>
      </c>
      <c r="J83" s="1137">
        <f t="shared" si="12"/>
        <v>0.38339941569282138</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G8" sqref="G8"/>
    </sheetView>
  </sheetViews>
  <sheetFormatPr defaultColWidth="9.28515625" defaultRowHeight="12.75" x14ac:dyDescent="0.2"/>
  <cols>
    <col min="1" max="1" width="50.7109375" style="49" customWidth="1"/>
    <col min="2" max="2" width="4.7109375" style="50" customWidth="1"/>
    <col min="3" max="11" width="13.7109375" style="6" customWidth="1"/>
    <col min="12" max="16384" width="9.28515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3012942</v>
      </c>
      <c r="D5" s="418">
        <v>476510</v>
      </c>
      <c r="E5" s="412">
        <v>442165</v>
      </c>
      <c r="F5" s="806">
        <v>146623</v>
      </c>
      <c r="G5" s="412">
        <v>36588</v>
      </c>
      <c r="H5" s="412"/>
      <c r="I5" s="412"/>
      <c r="J5" s="436">
        <v>53684</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20737</v>
      </c>
      <c r="D7" s="412"/>
      <c r="E7" s="433"/>
      <c r="F7" s="436"/>
      <c r="G7" s="436"/>
      <c r="H7" s="436"/>
      <c r="I7" s="433"/>
      <c r="J7" s="433"/>
      <c r="K7" s="433"/>
    </row>
    <row r="8" spans="1:12" x14ac:dyDescent="0.2">
      <c r="A8" s="913" t="s">
        <v>483</v>
      </c>
      <c r="B8" s="40">
        <v>1150</v>
      </c>
      <c r="C8" s="481"/>
      <c r="D8" s="481"/>
      <c r="E8" s="507"/>
      <c r="F8" s="507"/>
      <c r="G8" s="418">
        <v>72580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v>7645</v>
      </c>
      <c r="H11" s="412"/>
      <c r="I11" s="412"/>
      <c r="J11" s="436"/>
      <c r="K11" s="412"/>
      <c r="L11" s="172"/>
    </row>
    <row r="12" spans="1:12" ht="12.75" customHeight="1" thickBot="1" x14ac:dyDescent="0.25">
      <c r="A12" s="739" t="s">
        <v>30</v>
      </c>
      <c r="B12" s="455"/>
      <c r="C12" s="484">
        <f t="shared" ref="C12:K12" si="0">SUM(C5:C11)</f>
        <v>3033679</v>
      </c>
      <c r="D12" s="484">
        <f t="shared" si="0"/>
        <v>476510</v>
      </c>
      <c r="E12" s="484">
        <f t="shared" si="0"/>
        <v>442165</v>
      </c>
      <c r="F12" s="484">
        <f t="shared" si="0"/>
        <v>146623</v>
      </c>
      <c r="G12" s="484">
        <f t="shared" si="0"/>
        <v>116813</v>
      </c>
      <c r="H12" s="484">
        <f t="shared" si="0"/>
        <v>0</v>
      </c>
      <c r="I12" s="484">
        <f t="shared" si="0"/>
        <v>0</v>
      </c>
      <c r="J12" s="484">
        <f t="shared" si="0"/>
        <v>53684</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10747</v>
      </c>
      <c r="D16" s="412"/>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10747</v>
      </c>
      <c r="D18" s="487">
        <f t="shared" ref="D18:K18" si="1">SUM(D14:D17)</f>
        <v>0</v>
      </c>
      <c r="E18" s="487">
        <f t="shared" si="1"/>
        <v>0</v>
      </c>
      <c r="F18" s="487">
        <f t="shared" si="1"/>
        <v>0</v>
      </c>
      <c r="G18" s="487">
        <f t="shared" si="1"/>
        <v>2000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2228</v>
      </c>
      <c r="D65" s="412">
        <v>629</v>
      </c>
      <c r="E65" s="412">
        <v>158</v>
      </c>
      <c r="F65" s="436">
        <v>184</v>
      </c>
      <c r="G65" s="412">
        <v>148</v>
      </c>
      <c r="H65" s="412"/>
      <c r="I65" s="412">
        <v>171</v>
      </c>
      <c r="J65" s="436">
        <v>1</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2228</v>
      </c>
      <c r="D67" s="485">
        <f t="shared" ref="D67:K67" si="2">SUM(D65:D66)</f>
        <v>629</v>
      </c>
      <c r="E67" s="485">
        <f t="shared" si="2"/>
        <v>158</v>
      </c>
      <c r="F67" s="485">
        <f t="shared" si="2"/>
        <v>184</v>
      </c>
      <c r="G67" s="485">
        <f t="shared" si="2"/>
        <v>148</v>
      </c>
      <c r="H67" s="485">
        <f t="shared" si="2"/>
        <v>0</v>
      </c>
      <c r="I67" s="485">
        <f t="shared" si="2"/>
        <v>171</v>
      </c>
      <c r="J67" s="485">
        <f t="shared" si="2"/>
        <v>1</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21472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1716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23188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1536</v>
      </c>
      <c r="D77" s="412"/>
      <c r="E77" s="433"/>
      <c r="F77" s="433"/>
      <c r="G77" s="433"/>
      <c r="H77" s="433"/>
      <c r="I77" s="433"/>
      <c r="J77" s="433"/>
      <c r="K77" s="433"/>
    </row>
    <row r="78" spans="1:11" ht="12.75" customHeight="1" x14ac:dyDescent="0.2">
      <c r="A78" s="913" t="s">
        <v>80</v>
      </c>
      <c r="B78" s="40">
        <v>1719</v>
      </c>
      <c r="C78" s="483">
        <v>10932</v>
      </c>
      <c r="D78" s="412"/>
      <c r="E78" s="433"/>
      <c r="F78" s="433"/>
      <c r="G78" s="433"/>
      <c r="H78" s="433"/>
      <c r="I78" s="433"/>
      <c r="J78" s="433"/>
      <c r="K78" s="433"/>
    </row>
    <row r="79" spans="1:11" ht="12.75" customHeight="1" x14ac:dyDescent="0.2">
      <c r="A79" s="913" t="s">
        <v>649</v>
      </c>
      <c r="B79" s="40">
        <v>1720</v>
      </c>
      <c r="C79" s="483">
        <v>13427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2216</v>
      </c>
      <c r="D81" s="412"/>
      <c r="E81" s="433"/>
      <c r="F81" s="433"/>
      <c r="G81" s="433"/>
      <c r="H81" s="433"/>
      <c r="I81" s="433"/>
      <c r="J81" s="433"/>
      <c r="K81" s="433"/>
    </row>
    <row r="82" spans="1:11" ht="12.75" customHeight="1" thickBot="1" x14ac:dyDescent="0.25">
      <c r="A82" s="464" t="s">
        <v>277</v>
      </c>
      <c r="B82" s="457"/>
      <c r="C82" s="484">
        <f>SUM(C77:C81)</f>
        <v>28111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96567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96567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21550</v>
      </c>
      <c r="D96" s="483"/>
      <c r="E96" s="510"/>
      <c r="F96" s="435"/>
      <c r="G96" s="435"/>
      <c r="H96" s="435"/>
      <c r="I96" s="435"/>
      <c r="J96" s="435"/>
      <c r="K96" s="435"/>
    </row>
    <row r="97" spans="1:12" ht="12.75" customHeight="1" x14ac:dyDescent="0.2">
      <c r="A97" s="751" t="s">
        <v>280</v>
      </c>
      <c r="B97" s="511">
        <v>1930</v>
      </c>
      <c r="C97" s="491"/>
      <c r="D97" s="436">
        <v>6500</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v>1350</v>
      </c>
      <c r="E106" s="436"/>
      <c r="F106" s="436"/>
      <c r="G106" s="436"/>
      <c r="H106" s="436"/>
      <c r="I106" s="431"/>
      <c r="J106" s="436"/>
      <c r="K106" s="436"/>
    </row>
    <row r="107" spans="1:12" ht="12.75" customHeight="1" x14ac:dyDescent="0.2">
      <c r="A107" s="913" t="s">
        <v>82</v>
      </c>
      <c r="B107" s="40">
        <v>1999</v>
      </c>
      <c r="C107" s="483">
        <v>176</v>
      </c>
      <c r="D107" s="412">
        <v>22616</v>
      </c>
      <c r="E107" s="412">
        <v>1442</v>
      </c>
      <c r="F107" s="412">
        <v>1717</v>
      </c>
      <c r="G107" s="412"/>
      <c r="H107" s="412"/>
      <c r="I107" s="412"/>
      <c r="J107" s="436"/>
      <c r="K107" s="412"/>
    </row>
    <row r="108" spans="1:12" ht="12.75" customHeight="1" thickBot="1" x14ac:dyDescent="0.25">
      <c r="A108" s="464" t="s">
        <v>577</v>
      </c>
      <c r="B108" s="738"/>
      <c r="C108" s="484">
        <f>SUM(C95:C107)</f>
        <v>21726</v>
      </c>
      <c r="D108" s="484">
        <f t="shared" ref="D108:K108" si="3">SUM(D95:D107)</f>
        <v>30466</v>
      </c>
      <c r="E108" s="484">
        <f t="shared" si="3"/>
        <v>1442</v>
      </c>
      <c r="F108" s="484">
        <f t="shared" si="3"/>
        <v>1717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3216246</v>
      </c>
      <c r="D109" s="493">
        <f t="shared" si="4"/>
        <v>507605</v>
      </c>
      <c r="E109" s="493">
        <f t="shared" si="4"/>
        <v>443765</v>
      </c>
      <c r="F109" s="493">
        <f t="shared" si="4"/>
        <v>148524</v>
      </c>
      <c r="G109" s="493">
        <f t="shared" si="4"/>
        <v>118961</v>
      </c>
      <c r="H109" s="493">
        <f t="shared" si="4"/>
        <v>0</v>
      </c>
      <c r="I109" s="493">
        <f t="shared" si="4"/>
        <v>171</v>
      </c>
      <c r="J109" s="493">
        <f t="shared" si="4"/>
        <v>53685</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116123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116123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35763</v>
      </c>
      <c r="D125" s="492"/>
      <c r="E125" s="433"/>
      <c r="F125" s="412"/>
      <c r="G125" s="433"/>
      <c r="H125" s="433"/>
      <c r="I125" s="433"/>
      <c r="J125" s="433"/>
      <c r="K125" s="433"/>
    </row>
    <row r="126" spans="1:11" ht="12.75" customHeight="1" x14ac:dyDescent="0.2">
      <c r="A126" s="913" t="s">
        <v>1035</v>
      </c>
      <c r="B126" s="262">
        <v>3110</v>
      </c>
      <c r="C126" s="483">
        <v>59571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97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95431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3079</v>
      </c>
      <c r="G151" s="436"/>
      <c r="H151" s="433"/>
      <c r="I151" s="433"/>
      <c r="J151" s="433"/>
      <c r="K151" s="433"/>
    </row>
    <row r="152" spans="1:11" ht="12.75" customHeight="1" x14ac:dyDescent="0.2">
      <c r="A152" s="913" t="s">
        <v>1247</v>
      </c>
      <c r="B152" s="262">
        <v>3510</v>
      </c>
      <c r="C152" s="483"/>
      <c r="D152" s="412"/>
      <c r="E152" s="492"/>
      <c r="F152" s="412">
        <v>103404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106483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96300</v>
      </c>
      <c r="D172" s="924">
        <f t="shared" si="6"/>
        <v>0</v>
      </c>
      <c r="E172" s="924">
        <f t="shared" si="6"/>
        <v>0</v>
      </c>
      <c r="F172" s="924">
        <f t="shared" si="6"/>
        <v>106483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212423</v>
      </c>
      <c r="D173" s="493">
        <f>SUM(D121,D172)</f>
        <v>0</v>
      </c>
      <c r="E173" s="493">
        <f>SUM(E121,E172)</f>
        <v>0</v>
      </c>
      <c r="F173" s="493">
        <f t="shared" ref="F173:K173" si="7">SUM(F121,F172)</f>
        <v>106483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17605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17605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23156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23156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6662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884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48307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48307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3476976</v>
      </c>
      <c r="D275" s="493">
        <f t="shared" si="12"/>
        <v>507605</v>
      </c>
      <c r="E275" s="493">
        <f t="shared" si="12"/>
        <v>443765</v>
      </c>
      <c r="F275" s="493">
        <f t="shared" si="12"/>
        <v>255007</v>
      </c>
      <c r="G275" s="493">
        <f t="shared" si="12"/>
        <v>118961</v>
      </c>
      <c r="H275" s="493">
        <f t="shared" si="12"/>
        <v>0</v>
      </c>
      <c r="I275" s="493">
        <f t="shared" si="12"/>
        <v>171</v>
      </c>
      <c r="J275" s="493">
        <f t="shared" si="12"/>
        <v>53685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B8" sqref="B8"/>
    </sheetView>
  </sheetViews>
  <sheetFormatPr defaultColWidth="9.28515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28515625" style="903"/>
    <col min="15" max="16384" width="9.28515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1407880</v>
      </c>
      <c r="D5" s="412">
        <v>270164</v>
      </c>
      <c r="E5" s="412">
        <v>123998</v>
      </c>
      <c r="F5" s="412">
        <v>111594</v>
      </c>
      <c r="G5" s="412">
        <v>29466</v>
      </c>
      <c r="H5" s="412"/>
      <c r="I5" s="436">
        <v>69109</v>
      </c>
      <c r="J5" s="436"/>
      <c r="K5" s="414">
        <f>SUM(C5:J5)</f>
        <v>2012211</v>
      </c>
      <c r="L5" s="412">
        <v>1945965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221625</v>
      </c>
      <c r="D8" s="412">
        <v>12428</v>
      </c>
      <c r="E8" s="412">
        <v>30000</v>
      </c>
      <c r="F8" s="412">
        <v>5363</v>
      </c>
      <c r="G8" s="412"/>
      <c r="H8" s="412"/>
      <c r="I8" s="436"/>
      <c r="J8" s="436"/>
      <c r="K8" s="414">
        <f t="shared" si="0"/>
        <v>269416</v>
      </c>
      <c r="L8" s="412">
        <v>290310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35482</v>
      </c>
      <c r="D14" s="412">
        <v>564</v>
      </c>
      <c r="E14" s="412">
        <v>4969</v>
      </c>
      <c r="F14" s="412">
        <v>9044</v>
      </c>
      <c r="G14" s="412"/>
      <c r="H14" s="412">
        <v>4541</v>
      </c>
      <c r="I14" s="436"/>
      <c r="J14" s="436"/>
      <c r="K14" s="414">
        <f t="shared" si="0"/>
        <v>54600</v>
      </c>
      <c r="L14" s="412">
        <v>63050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v>499</v>
      </c>
      <c r="G16" s="412"/>
      <c r="H16" s="412"/>
      <c r="I16" s="436"/>
      <c r="J16" s="436"/>
      <c r="K16" s="414">
        <f t="shared" si="0"/>
        <v>499</v>
      </c>
      <c r="L16" s="412">
        <v>500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v>629</v>
      </c>
      <c r="F19" s="412">
        <v>257</v>
      </c>
      <c r="G19" s="412"/>
      <c r="H19" s="412"/>
      <c r="I19" s="436"/>
      <c r="J19" s="436"/>
      <c r="K19" s="414">
        <f t="shared" si="0"/>
        <v>886</v>
      </c>
      <c r="L19" s="412">
        <v>1750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1664987</v>
      </c>
      <c r="D33" s="415">
        <f t="shared" ref="D33:L33" si="1">SUM(D5:D32)</f>
        <v>283156</v>
      </c>
      <c r="E33" s="415">
        <f t="shared" si="1"/>
        <v>159596</v>
      </c>
      <c r="F33" s="415">
        <f t="shared" si="1"/>
        <v>126757</v>
      </c>
      <c r="G33" s="415">
        <f t="shared" si="1"/>
        <v>29466</v>
      </c>
      <c r="H33" s="415">
        <f t="shared" si="1"/>
        <v>4541</v>
      </c>
      <c r="I33" s="415">
        <f t="shared" si="1"/>
        <v>69109</v>
      </c>
      <c r="J33" s="415">
        <f t="shared" si="1"/>
        <v>0</v>
      </c>
      <c r="K33" s="415">
        <f t="shared" si="1"/>
        <v>2337612</v>
      </c>
      <c r="L33" s="415">
        <f t="shared" si="1"/>
        <v>2301575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59303</v>
      </c>
      <c r="D36" s="418">
        <v>9277</v>
      </c>
      <c r="E36" s="418"/>
      <c r="F36" s="418"/>
      <c r="G36" s="418"/>
      <c r="H36" s="418"/>
      <c r="I36" s="436"/>
      <c r="J36" s="436"/>
      <c r="K36" s="414">
        <f t="shared" ref="K36:K41" si="2">SUM(C36:J36)</f>
        <v>68580</v>
      </c>
      <c r="L36" s="412">
        <v>68960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29733</v>
      </c>
      <c r="D38" s="412">
        <v>9070</v>
      </c>
      <c r="E38" s="412">
        <v>792</v>
      </c>
      <c r="F38" s="412">
        <v>968</v>
      </c>
      <c r="G38" s="412"/>
      <c r="H38" s="412"/>
      <c r="I38" s="436"/>
      <c r="J38" s="436"/>
      <c r="K38" s="414">
        <f t="shared" si="2"/>
        <v>40563</v>
      </c>
      <c r="L38" s="412">
        <v>41940</v>
      </c>
    </row>
    <row r="39" spans="1:14" x14ac:dyDescent="0.2">
      <c r="A39" s="1814" t="s">
        <v>223</v>
      </c>
      <c r="B39" s="267">
        <v>2140</v>
      </c>
      <c r="C39" s="412"/>
      <c r="D39" s="412">
        <v>3600</v>
      </c>
      <c r="E39" s="412">
        <v>23850</v>
      </c>
      <c r="F39" s="412"/>
      <c r="G39" s="412"/>
      <c r="H39" s="412"/>
      <c r="I39" s="436"/>
      <c r="J39" s="436"/>
      <c r="K39" s="414">
        <f t="shared" si="2"/>
        <v>27450</v>
      </c>
      <c r="L39" s="412">
        <v>24600</v>
      </c>
    </row>
    <row r="40" spans="1:14" x14ac:dyDescent="0.2">
      <c r="A40" s="1814" t="s">
        <v>224</v>
      </c>
      <c r="B40" s="267">
        <v>2150</v>
      </c>
      <c r="C40" s="412"/>
      <c r="D40" s="412"/>
      <c r="E40" s="412">
        <v>49431</v>
      </c>
      <c r="F40" s="412"/>
      <c r="G40" s="412"/>
      <c r="H40" s="412"/>
      <c r="I40" s="436"/>
      <c r="J40" s="436"/>
      <c r="K40" s="414">
        <f t="shared" si="2"/>
        <v>49431</v>
      </c>
      <c r="L40" s="412">
        <v>30000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89036</v>
      </c>
      <c r="D42" s="415">
        <f t="shared" ref="D42:L42" si="3">SUM(D36:D41)</f>
        <v>21947</v>
      </c>
      <c r="E42" s="415">
        <f t="shared" si="3"/>
        <v>74073</v>
      </c>
      <c r="F42" s="415">
        <f t="shared" si="3"/>
        <v>968</v>
      </c>
      <c r="G42" s="415">
        <f t="shared" si="3"/>
        <v>0</v>
      </c>
      <c r="H42" s="415">
        <f t="shared" si="3"/>
        <v>0</v>
      </c>
      <c r="I42" s="415">
        <f t="shared" si="3"/>
        <v>0</v>
      </c>
      <c r="J42" s="415">
        <f t="shared" si="3"/>
        <v>0</v>
      </c>
      <c r="K42" s="415">
        <f t="shared" si="3"/>
        <v>186024</v>
      </c>
      <c r="L42" s="415">
        <f t="shared" si="3"/>
        <v>165500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12181</v>
      </c>
      <c r="F44" s="418"/>
      <c r="G44" s="418"/>
      <c r="H44" s="418"/>
      <c r="I44" s="436"/>
      <c r="J44" s="436"/>
      <c r="K44" s="420">
        <f>SUM(C44:J44)</f>
        <v>12181</v>
      </c>
      <c r="L44" s="418">
        <v>17500</v>
      </c>
    </row>
    <row r="45" spans="1:14" x14ac:dyDescent="0.2">
      <c r="A45" s="1814" t="s">
        <v>976</v>
      </c>
      <c r="B45" s="267">
        <v>2220</v>
      </c>
      <c r="C45" s="412">
        <v>14728</v>
      </c>
      <c r="D45" s="412"/>
      <c r="E45" s="412"/>
      <c r="F45" s="412">
        <v>8392</v>
      </c>
      <c r="G45" s="412"/>
      <c r="H45" s="412"/>
      <c r="I45" s="436"/>
      <c r="J45" s="436"/>
      <c r="K45" s="420">
        <f>SUM(C45:J45)</f>
        <v>23120</v>
      </c>
      <c r="L45" s="412">
        <v>25050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14728</v>
      </c>
      <c r="D47" s="415">
        <f t="shared" ref="D47:K47" si="4">SUM(D44:D46)</f>
        <v>0</v>
      </c>
      <c r="E47" s="415">
        <f t="shared" si="4"/>
        <v>12181</v>
      </c>
      <c r="F47" s="415">
        <f t="shared" si="4"/>
        <v>8392</v>
      </c>
      <c r="G47" s="415">
        <f t="shared" si="4"/>
        <v>0</v>
      </c>
      <c r="H47" s="415">
        <f t="shared" si="4"/>
        <v>0</v>
      </c>
      <c r="I47" s="415">
        <f t="shared" si="4"/>
        <v>0</v>
      </c>
      <c r="J47" s="415">
        <f t="shared" si="4"/>
        <v>0</v>
      </c>
      <c r="K47" s="415">
        <f t="shared" si="4"/>
        <v>35301</v>
      </c>
      <c r="L47" s="415">
        <f>SUM(L44:L46)</f>
        <v>42550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41736</v>
      </c>
      <c r="F49" s="418">
        <v>2548</v>
      </c>
      <c r="G49" s="418"/>
      <c r="H49" s="418"/>
      <c r="I49" s="436"/>
      <c r="J49" s="436"/>
      <c r="K49" s="420">
        <f>SUM(C49:J49)</f>
        <v>44284</v>
      </c>
      <c r="L49" s="418">
        <v>47100</v>
      </c>
    </row>
    <row r="50" spans="1:14" x14ac:dyDescent="0.2">
      <c r="A50" s="1814" t="s">
        <v>979</v>
      </c>
      <c r="B50" s="267">
        <v>2320</v>
      </c>
      <c r="C50" s="412">
        <v>48615</v>
      </c>
      <c r="D50" s="412">
        <v>9359</v>
      </c>
      <c r="E50" s="412">
        <v>2909</v>
      </c>
      <c r="F50" s="412">
        <v>3324</v>
      </c>
      <c r="G50" s="412"/>
      <c r="H50" s="412"/>
      <c r="I50" s="436"/>
      <c r="J50" s="436"/>
      <c r="K50" s="420">
        <f>SUM(C50:J50)</f>
        <v>64207</v>
      </c>
      <c r="L50" s="412">
        <v>64525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48615</v>
      </c>
      <c r="D53" s="415">
        <f t="shared" ref="D53:L53" si="5">SUM(D49:D52)</f>
        <v>9359</v>
      </c>
      <c r="E53" s="415">
        <f t="shared" si="5"/>
        <v>44645</v>
      </c>
      <c r="F53" s="415">
        <f t="shared" si="5"/>
        <v>5872</v>
      </c>
      <c r="G53" s="415">
        <f t="shared" si="5"/>
        <v>0</v>
      </c>
      <c r="H53" s="415">
        <f t="shared" si="5"/>
        <v>0</v>
      </c>
      <c r="I53" s="415">
        <f t="shared" si="5"/>
        <v>0</v>
      </c>
      <c r="J53" s="415">
        <f t="shared" si="5"/>
        <v>0</v>
      </c>
      <c r="K53" s="415">
        <f t="shared" si="5"/>
        <v>108491</v>
      </c>
      <c r="L53" s="415">
        <f t="shared" si="5"/>
        <v>111625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294265</v>
      </c>
      <c r="D55" s="418">
        <v>58473</v>
      </c>
      <c r="E55" s="418">
        <v>2232</v>
      </c>
      <c r="F55" s="418">
        <v>885</v>
      </c>
      <c r="G55" s="418"/>
      <c r="H55" s="418"/>
      <c r="I55" s="436"/>
      <c r="J55" s="436"/>
      <c r="K55" s="420">
        <f>SUM(C55:J55)</f>
        <v>355855</v>
      </c>
      <c r="L55" s="418">
        <v>357845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294265</v>
      </c>
      <c r="D57" s="421">
        <f t="shared" ref="D57:K57" si="6">SUM(D55:D56)</f>
        <v>58473</v>
      </c>
      <c r="E57" s="421">
        <f t="shared" si="6"/>
        <v>2232</v>
      </c>
      <c r="F57" s="421">
        <f t="shared" si="6"/>
        <v>885</v>
      </c>
      <c r="G57" s="421">
        <f t="shared" si="6"/>
        <v>0</v>
      </c>
      <c r="H57" s="421">
        <f t="shared" si="6"/>
        <v>0</v>
      </c>
      <c r="I57" s="421">
        <f t="shared" si="6"/>
        <v>0</v>
      </c>
      <c r="J57" s="421">
        <f t="shared" si="6"/>
        <v>0</v>
      </c>
      <c r="K57" s="421">
        <f t="shared" si="6"/>
        <v>355855</v>
      </c>
      <c r="L57" s="415">
        <f>SUM(L55:L56)</f>
        <v>357845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100676</v>
      </c>
      <c r="D59" s="418">
        <v>27250</v>
      </c>
      <c r="E59" s="418"/>
      <c r="F59" s="418"/>
      <c r="G59" s="418"/>
      <c r="H59" s="418"/>
      <c r="I59" s="436"/>
      <c r="J59" s="436"/>
      <c r="K59" s="420">
        <f t="shared" ref="K59:K64" si="7">SUM(C59:J59)</f>
        <v>127926</v>
      </c>
      <c r="L59" s="418">
        <v>127930</v>
      </c>
      <c r="M59" s="15"/>
      <c r="N59" s="15"/>
    </row>
    <row r="60" spans="1:14" s="16" customFormat="1" x14ac:dyDescent="0.2">
      <c r="A60" s="1814" t="s">
        <v>543</v>
      </c>
      <c r="B60" s="267">
        <v>2520</v>
      </c>
      <c r="C60" s="412"/>
      <c r="D60" s="412"/>
      <c r="E60" s="412">
        <v>1431</v>
      </c>
      <c r="F60" s="412"/>
      <c r="G60" s="412"/>
      <c r="H60" s="412"/>
      <c r="I60" s="436"/>
      <c r="J60" s="436"/>
      <c r="K60" s="420">
        <f t="shared" si="7"/>
        <v>1431</v>
      </c>
      <c r="L60" s="412">
        <v>2000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12601</v>
      </c>
      <c r="D63" s="412"/>
      <c r="E63" s="412">
        <v>331</v>
      </c>
      <c r="F63" s="412">
        <v>33219</v>
      </c>
      <c r="G63" s="412"/>
      <c r="H63" s="412"/>
      <c r="I63" s="436"/>
      <c r="J63" s="436"/>
      <c r="K63" s="420">
        <f t="shared" si="7"/>
        <v>46151</v>
      </c>
      <c r="L63" s="412">
        <v>47635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113277</v>
      </c>
      <c r="D65" s="415">
        <f t="shared" ref="D65:L65" si="8">SUM(D59:D64)</f>
        <v>27250</v>
      </c>
      <c r="E65" s="415">
        <f t="shared" si="8"/>
        <v>1762</v>
      </c>
      <c r="F65" s="415">
        <f t="shared" si="8"/>
        <v>33219</v>
      </c>
      <c r="G65" s="415">
        <f t="shared" si="8"/>
        <v>0</v>
      </c>
      <c r="H65" s="415">
        <f t="shared" si="8"/>
        <v>0</v>
      </c>
      <c r="I65" s="415">
        <f t="shared" si="8"/>
        <v>0</v>
      </c>
      <c r="J65" s="415">
        <f t="shared" si="8"/>
        <v>0</v>
      </c>
      <c r="K65" s="415">
        <f t="shared" si="8"/>
        <v>175508</v>
      </c>
      <c r="L65" s="415">
        <f t="shared" si="8"/>
        <v>177565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559921</v>
      </c>
      <c r="D74" s="425">
        <f t="shared" ref="D74:K74" si="10">SUM(D42,D47,D53,D57,D65,D72,D73)</f>
        <v>117029</v>
      </c>
      <c r="E74" s="425">
        <f t="shared" si="10"/>
        <v>134893</v>
      </c>
      <c r="F74" s="425">
        <f t="shared" si="10"/>
        <v>49336</v>
      </c>
      <c r="G74" s="425">
        <f t="shared" si="10"/>
        <v>0</v>
      </c>
      <c r="H74" s="425">
        <f t="shared" si="10"/>
        <v>0</v>
      </c>
      <c r="I74" s="425">
        <f t="shared" si="10"/>
        <v>0</v>
      </c>
      <c r="J74" s="425">
        <f t="shared" si="10"/>
        <v>0</v>
      </c>
      <c r="K74" s="425">
        <f t="shared" si="10"/>
        <v>861179</v>
      </c>
      <c r="L74" s="425">
        <f>SUM(L42,L47,L53,L57,L65,L72,L73)</f>
        <v>855085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60317</v>
      </c>
      <c r="F79" s="413"/>
      <c r="G79" s="413"/>
      <c r="H79" s="412">
        <v>136934</v>
      </c>
      <c r="I79" s="507"/>
      <c r="J79" s="507"/>
      <c r="K79" s="414">
        <f t="shared" si="11"/>
        <v>197251</v>
      </c>
      <c r="L79" s="412">
        <v>240500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60317</v>
      </c>
      <c r="F84" s="413"/>
      <c r="G84" s="413"/>
      <c r="H84" s="415">
        <f>SUM(H78:H83)</f>
        <v>136934</v>
      </c>
      <c r="I84" s="507"/>
      <c r="J84" s="507"/>
      <c r="K84" s="415">
        <f>SUM(K78:K83)</f>
        <v>197251</v>
      </c>
      <c r="L84" s="415">
        <f>SUM(L78:L83)</f>
        <v>240500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60317</v>
      </c>
      <c r="F102" s="413"/>
      <c r="G102" s="413"/>
      <c r="H102" s="425">
        <f>SUM(H84,H92,H100,H101)</f>
        <v>136934</v>
      </c>
      <c r="I102" s="507"/>
      <c r="J102" s="507"/>
      <c r="K102" s="425">
        <f>SUM(K84,K92,K100,K101)</f>
        <v>197251</v>
      </c>
      <c r="L102" s="425">
        <f>SUM(L84,L92,L100,L101)</f>
        <v>240500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2224908</v>
      </c>
      <c r="D114" s="415">
        <f t="shared" ref="D114:K114" si="13">SUM(D33,D74,D75,D102,D112,D113)</f>
        <v>400185</v>
      </c>
      <c r="E114" s="415">
        <f t="shared" si="13"/>
        <v>354806</v>
      </c>
      <c r="F114" s="415">
        <f t="shared" si="13"/>
        <v>176093</v>
      </c>
      <c r="G114" s="415">
        <f t="shared" si="13"/>
        <v>29466</v>
      </c>
      <c r="H114" s="415">
        <f>SUM(H33,H74,H75,H102,H112,H113)</f>
        <v>141475</v>
      </c>
      <c r="I114" s="415">
        <f t="shared" si="13"/>
        <v>69109</v>
      </c>
      <c r="J114" s="415">
        <f t="shared" si="13"/>
        <v>0</v>
      </c>
      <c r="K114" s="415">
        <f t="shared" si="13"/>
        <v>3396042</v>
      </c>
      <c r="L114" s="415">
        <f>SUM(L33,L74,L75,L102,L112,L113)</f>
        <v>3397160</v>
      </c>
    </row>
    <row r="115" spans="1:14" ht="23.25" thickTop="1" x14ac:dyDescent="0.2">
      <c r="A115" s="1826" t="s">
        <v>1177</v>
      </c>
      <c r="B115" s="892"/>
      <c r="C115" s="416"/>
      <c r="D115" s="416"/>
      <c r="E115" s="416"/>
      <c r="F115" s="416"/>
      <c r="G115" s="416"/>
      <c r="H115" s="416"/>
      <c r="I115" s="416"/>
      <c r="J115" s="416"/>
      <c r="K115" s="440">
        <f>'Revenues 9-14'!C275-'Expenditures 15-22'!K114</f>
        <v>80934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97423</v>
      </c>
      <c r="D124" s="412">
        <v>15345</v>
      </c>
      <c r="E124" s="412">
        <v>141563</v>
      </c>
      <c r="F124" s="412">
        <v>88307</v>
      </c>
      <c r="G124" s="412">
        <v>115950</v>
      </c>
      <c r="H124" s="412"/>
      <c r="I124" s="436">
        <v>699</v>
      </c>
      <c r="J124" s="436"/>
      <c r="K124" s="415">
        <f>SUM(C124:J124)</f>
        <v>459287</v>
      </c>
      <c r="L124" s="412">
        <v>502750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97423</v>
      </c>
      <c r="D127" s="415">
        <f t="shared" ref="D127:L127" si="14">SUM(D122:D126)</f>
        <v>15345</v>
      </c>
      <c r="E127" s="415">
        <f t="shared" si="14"/>
        <v>141563</v>
      </c>
      <c r="F127" s="415">
        <f t="shared" si="14"/>
        <v>88307</v>
      </c>
      <c r="G127" s="415">
        <f t="shared" si="14"/>
        <v>115950</v>
      </c>
      <c r="H127" s="415">
        <f t="shared" si="14"/>
        <v>0</v>
      </c>
      <c r="I127" s="415">
        <f t="shared" si="14"/>
        <v>699</v>
      </c>
      <c r="J127" s="415">
        <f t="shared" si="14"/>
        <v>0</v>
      </c>
      <c r="K127" s="415">
        <f t="shared" si="14"/>
        <v>459287</v>
      </c>
      <c r="L127" s="415">
        <f t="shared" si="14"/>
        <v>502750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97423</v>
      </c>
      <c r="D129" s="425">
        <f t="shared" ref="D129:L129" si="15">SUM(D120,D127,D128)</f>
        <v>15345</v>
      </c>
      <c r="E129" s="425">
        <f t="shared" si="15"/>
        <v>141563</v>
      </c>
      <c r="F129" s="425">
        <f t="shared" si="15"/>
        <v>88307</v>
      </c>
      <c r="G129" s="425">
        <f t="shared" si="15"/>
        <v>115950</v>
      </c>
      <c r="H129" s="425">
        <f t="shared" si="15"/>
        <v>0</v>
      </c>
      <c r="I129" s="425">
        <f t="shared" si="15"/>
        <v>699</v>
      </c>
      <c r="J129" s="425">
        <f t="shared" si="15"/>
        <v>0</v>
      </c>
      <c r="K129" s="425">
        <f t="shared" si="15"/>
        <v>459287</v>
      </c>
      <c r="L129" s="425">
        <f t="shared" si="15"/>
        <v>502750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97423</v>
      </c>
      <c r="D150" s="415">
        <f t="shared" ref="D150:K150" si="16">SUM(D129,D130,D138,D148,D149)</f>
        <v>15345</v>
      </c>
      <c r="E150" s="415">
        <f t="shared" si="16"/>
        <v>141563</v>
      </c>
      <c r="F150" s="415">
        <f t="shared" si="16"/>
        <v>88307</v>
      </c>
      <c r="G150" s="415">
        <f t="shared" si="16"/>
        <v>115950</v>
      </c>
      <c r="H150" s="415">
        <f t="shared" si="16"/>
        <v>0</v>
      </c>
      <c r="I150" s="415">
        <f t="shared" si="16"/>
        <v>699</v>
      </c>
      <c r="J150" s="415">
        <f t="shared" si="16"/>
        <v>0</v>
      </c>
      <c r="K150" s="415">
        <f t="shared" si="16"/>
        <v>459287</v>
      </c>
      <c r="L150" s="415">
        <f>SUM(L129,L130,L138,L148,L149)</f>
        <v>502750</v>
      </c>
    </row>
    <row r="151" spans="1:14" ht="12.75" customHeight="1" thickTop="1" x14ac:dyDescent="0.2">
      <c r="A151" s="2238" t="s">
        <v>1403</v>
      </c>
      <c r="B151" s="2239"/>
      <c r="C151" s="416"/>
      <c r="D151" s="416"/>
      <c r="E151" s="416"/>
      <c r="F151" s="416"/>
      <c r="G151" s="416"/>
      <c r="H151" s="416"/>
      <c r="I151" s="416"/>
      <c r="J151" s="413"/>
      <c r="K151" s="440">
        <f>'Revenues 9-14'!D275-'Expenditures 15-22'!K150</f>
        <v>48318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232136</v>
      </c>
      <c r="I163" s="413"/>
      <c r="J163" s="413"/>
      <c r="K163" s="414">
        <f>SUM(C163:H163)</f>
        <v>232136</v>
      </c>
      <c r="L163" s="1864">
        <v>326020</v>
      </c>
    </row>
    <row r="164" spans="1:14" ht="33.75" customHeight="1" x14ac:dyDescent="0.2">
      <c r="A164" s="1834" t="s">
        <v>293</v>
      </c>
      <c r="B164" s="536" t="s">
        <v>32</v>
      </c>
      <c r="C164" s="413"/>
      <c r="D164" s="413"/>
      <c r="E164" s="413"/>
      <c r="F164" s="413"/>
      <c r="G164" s="413"/>
      <c r="H164" s="1867">
        <v>134292</v>
      </c>
      <c r="I164" s="413"/>
      <c r="J164" s="413"/>
      <c r="K164" s="414">
        <f>SUM(C164:J164)</f>
        <v>134292</v>
      </c>
      <c r="L164" s="1867">
        <v>134295</v>
      </c>
    </row>
    <row r="165" spans="1:14" ht="13.5" customHeight="1" thickBot="1" x14ac:dyDescent="0.25">
      <c r="A165" s="1818" t="s">
        <v>885</v>
      </c>
      <c r="B165" s="537" t="s">
        <v>88</v>
      </c>
      <c r="C165" s="413"/>
      <c r="D165" s="413"/>
      <c r="E165" s="426"/>
      <c r="F165" s="413"/>
      <c r="G165" s="413"/>
      <c r="H165" s="1867">
        <v>257771</v>
      </c>
      <c r="I165" s="507"/>
      <c r="J165" s="413"/>
      <c r="K165" s="414">
        <f>SUM(C165:J165)</f>
        <v>257771</v>
      </c>
      <c r="L165" s="1867">
        <v>800</v>
      </c>
    </row>
    <row r="166" spans="1:14" ht="12.75" customHeight="1" thickTop="1" thickBot="1" x14ac:dyDescent="0.25">
      <c r="A166" s="887" t="s">
        <v>743</v>
      </c>
      <c r="B166" s="468" t="s">
        <v>582</v>
      </c>
      <c r="C166" s="413"/>
      <c r="D166" s="413"/>
      <c r="E166" s="428">
        <f>SUM(E162,E163,E164,E165)</f>
        <v>0</v>
      </c>
      <c r="F166" s="413"/>
      <c r="G166" s="413"/>
      <c r="H166" s="425">
        <f>SUM(H162,H163,H164,H165)</f>
        <v>624199</v>
      </c>
      <c r="I166" s="437"/>
      <c r="J166" s="413"/>
      <c r="K166" s="425">
        <f>SUM(K162,K163,K164,K165)</f>
        <v>624199</v>
      </c>
      <c r="L166" s="425">
        <f>SUM(L162,L163,L164,L165)</f>
        <v>461115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624199</v>
      </c>
      <c r="I168" s="437"/>
      <c r="J168" s="413"/>
      <c r="K168" s="425">
        <f>SUM(K154,K166,K167)</f>
        <v>624199</v>
      </c>
      <c r="L168" s="425">
        <f>SUM(L154,L166,L167)</f>
        <v>461115</v>
      </c>
    </row>
    <row r="169" spans="1:14" ht="23.25" thickTop="1" x14ac:dyDescent="0.2">
      <c r="A169" s="1826" t="s">
        <v>1177</v>
      </c>
      <c r="B169" s="467"/>
      <c r="C169" s="413"/>
      <c r="D169" s="413"/>
      <c r="E169" s="413"/>
      <c r="F169" s="413"/>
      <c r="G169" s="413"/>
      <c r="H169" s="416"/>
      <c r="I169" s="413"/>
      <c r="J169" s="413"/>
      <c r="K169" s="440">
        <f>'Revenues 9-14'!E275-'Expenditures 15-22'!K168</f>
        <v>-180434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215760</v>
      </c>
      <c r="F176" s="412">
        <v>11511</v>
      </c>
      <c r="G176" s="412"/>
      <c r="H176" s="412"/>
      <c r="I176" s="436"/>
      <c r="J176" s="436"/>
      <c r="K176" s="414">
        <f>SUM(C176:J176)</f>
        <v>227271</v>
      </c>
      <c r="L176" s="412">
        <v>286200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215760</v>
      </c>
      <c r="F178" s="425">
        <f t="shared" si="17"/>
        <v>11511</v>
      </c>
      <c r="G178" s="425">
        <f t="shared" si="17"/>
        <v>0</v>
      </c>
      <c r="H178" s="425">
        <f t="shared" si="17"/>
        <v>0</v>
      </c>
      <c r="I178" s="425">
        <f t="shared" si="17"/>
        <v>0</v>
      </c>
      <c r="J178" s="425">
        <f t="shared" si="17"/>
        <v>0</v>
      </c>
      <c r="K178" s="425">
        <f>SUM(K174,K176,K177)</f>
        <v>227271</v>
      </c>
      <c r="L178" s="425">
        <f>SUM(L174, L176:L177)</f>
        <v>286200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215760</v>
      </c>
      <c r="F204" s="415">
        <f>SUM(F178,F179)</f>
        <v>11511</v>
      </c>
      <c r="G204" s="415">
        <f>SUM(G178,G179)</f>
        <v>0</v>
      </c>
      <c r="H204" s="415">
        <f>SUM(H178,H179,H190,H202,H203)</f>
        <v>0</v>
      </c>
      <c r="I204" s="415">
        <f>SUM(I178,I179)</f>
        <v>0</v>
      </c>
      <c r="J204" s="415">
        <f>SUM(J178,J179)</f>
        <v>0</v>
      </c>
      <c r="K204" s="414">
        <f>SUM(K178,K179,K190,K202,K203)</f>
        <v>227271</v>
      </c>
      <c r="L204" s="415">
        <f>SUM(L178,L179,L190,L202,L203)</f>
        <v>286200</v>
      </c>
    </row>
    <row r="205" spans="1:14" ht="23.25" thickTop="1" x14ac:dyDescent="0.2">
      <c r="A205" s="1826" t="s">
        <v>1177</v>
      </c>
      <c r="B205" s="467"/>
      <c r="C205" s="416"/>
      <c r="D205" s="416"/>
      <c r="E205" s="416"/>
      <c r="F205" s="416"/>
      <c r="G205" s="416"/>
      <c r="H205" s="416"/>
      <c r="I205" s="413"/>
      <c r="J205" s="413"/>
      <c r="K205" s="440">
        <f>'Revenues 9-14'!F275-'Expenditures 15-22'!K204</f>
        <v>27736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21283</v>
      </c>
      <c r="E209" s="413"/>
      <c r="F209" s="413"/>
      <c r="G209" s="413"/>
      <c r="H209" s="413"/>
      <c r="I209" s="413"/>
      <c r="J209" s="413"/>
      <c r="K209" s="414">
        <f>D209</f>
        <v>21283</v>
      </c>
      <c r="L209" s="412">
        <v>22580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13293</v>
      </c>
      <c r="E211" s="413"/>
      <c r="F211" s="413"/>
      <c r="G211" s="413"/>
      <c r="H211" s="413"/>
      <c r="I211" s="413"/>
      <c r="J211" s="413"/>
      <c r="K211" s="414">
        <f t="shared" si="19"/>
        <v>13293</v>
      </c>
      <c r="L211" s="412">
        <v>20490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1780</v>
      </c>
      <c r="E217" s="413"/>
      <c r="F217" s="413"/>
      <c r="G217" s="413"/>
      <c r="H217" s="413"/>
      <c r="I217" s="413"/>
      <c r="J217" s="413"/>
      <c r="K217" s="414">
        <f t="shared" si="19"/>
        <v>1780</v>
      </c>
      <c r="L217" s="412">
        <v>1210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36356</v>
      </c>
      <c r="E223" s="413"/>
      <c r="F223" s="413"/>
      <c r="G223" s="413"/>
      <c r="H223" s="413"/>
      <c r="I223" s="413"/>
      <c r="J223" s="413"/>
      <c r="K223" s="415">
        <f>SUM(K209:K222)</f>
        <v>36356</v>
      </c>
      <c r="L223" s="415">
        <f>SUM(L209:L222)</f>
        <v>44280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842</v>
      </c>
      <c r="E226" s="413"/>
      <c r="F226" s="413"/>
      <c r="G226" s="413"/>
      <c r="H226" s="413"/>
      <c r="I226" s="413"/>
      <c r="J226" s="413"/>
      <c r="K226" s="414">
        <f t="shared" ref="K226:K231" si="20">D226</f>
        <v>842</v>
      </c>
      <c r="L226" s="412">
        <v>865</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5252</v>
      </c>
      <c r="E228" s="413"/>
      <c r="F228" s="413"/>
      <c r="G228" s="413"/>
      <c r="H228" s="413"/>
      <c r="I228" s="413"/>
      <c r="J228" s="413"/>
      <c r="K228" s="414">
        <f t="shared" si="20"/>
        <v>5252</v>
      </c>
      <c r="L228" s="412">
        <v>5800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6094</v>
      </c>
      <c r="E232" s="413"/>
      <c r="F232" s="413"/>
      <c r="G232" s="413"/>
      <c r="H232" s="413"/>
      <c r="I232" s="413"/>
      <c r="J232" s="413"/>
      <c r="K232" s="415">
        <f>SUM(K226:K231)</f>
        <v>6094</v>
      </c>
      <c r="L232" s="415">
        <f>SUM(L226:L231)</f>
        <v>6665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2619</v>
      </c>
      <c r="E235" s="413"/>
      <c r="F235" s="413"/>
      <c r="G235" s="413"/>
      <c r="H235" s="413"/>
      <c r="I235" s="413"/>
      <c r="J235" s="413"/>
      <c r="K235" s="420">
        <f>D235</f>
        <v>2619</v>
      </c>
      <c r="L235" s="412">
        <v>3170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2619</v>
      </c>
      <c r="E237" s="413"/>
      <c r="F237" s="413"/>
      <c r="G237" s="413"/>
      <c r="H237" s="413"/>
      <c r="I237" s="413"/>
      <c r="J237" s="413"/>
      <c r="K237" s="415">
        <f>SUM(K234:K236)</f>
        <v>2619</v>
      </c>
      <c r="L237" s="415">
        <f>SUM(L234:L236)</f>
        <v>3170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618</v>
      </c>
      <c r="E240" s="413"/>
      <c r="F240" s="413"/>
      <c r="G240" s="413"/>
      <c r="H240" s="413"/>
      <c r="I240" s="413"/>
      <c r="J240" s="413"/>
      <c r="K240" s="420">
        <f t="shared" ref="K240:K250" si="21">D240</f>
        <v>618</v>
      </c>
      <c r="L240" s="412">
        <v>1000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618</v>
      </c>
      <c r="E251" s="413"/>
      <c r="F251" s="413"/>
      <c r="G251" s="413"/>
      <c r="H251" s="413"/>
      <c r="I251" s="413"/>
      <c r="J251" s="413"/>
      <c r="K251" s="415">
        <f>SUM(K239:K250)</f>
        <v>618</v>
      </c>
      <c r="L251" s="415">
        <f>SUM(L239:L250)</f>
        <v>1000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20848</v>
      </c>
      <c r="E253" s="413"/>
      <c r="F253" s="413"/>
      <c r="G253" s="413"/>
      <c r="H253" s="413"/>
      <c r="I253" s="413"/>
      <c r="J253" s="413"/>
      <c r="K253" s="420">
        <f>D253</f>
        <v>20848</v>
      </c>
      <c r="L253" s="418">
        <v>21900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20848</v>
      </c>
      <c r="E255" s="413"/>
      <c r="F255" s="413"/>
      <c r="G255" s="413"/>
      <c r="H255" s="413"/>
      <c r="I255" s="413"/>
      <c r="J255" s="413"/>
      <c r="K255" s="415">
        <f>SUM(K253:K254)</f>
        <v>20848</v>
      </c>
      <c r="L255" s="415">
        <f>SUM(L253:L254)</f>
        <v>21900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18575</v>
      </c>
      <c r="E257" s="413"/>
      <c r="F257" s="413"/>
      <c r="G257" s="413"/>
      <c r="H257" s="413"/>
      <c r="I257" s="413"/>
      <c r="J257" s="413"/>
      <c r="K257" s="420">
        <f>D257</f>
        <v>18575</v>
      </c>
      <c r="L257" s="418">
        <v>19670</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16869</v>
      </c>
      <c r="E260" s="413"/>
      <c r="F260" s="413"/>
      <c r="G260" s="413"/>
      <c r="H260" s="413"/>
      <c r="I260" s="413"/>
      <c r="J260" s="413"/>
      <c r="K260" s="420">
        <f t="shared" si="22"/>
        <v>16869</v>
      </c>
      <c r="L260" s="412">
        <v>20450</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2240</v>
      </c>
      <c r="E262" s="413"/>
      <c r="F262" s="413"/>
      <c r="G262" s="413"/>
      <c r="H262" s="413"/>
      <c r="I262" s="413"/>
      <c r="J262" s="413"/>
      <c r="K262" s="420">
        <f t="shared" si="22"/>
        <v>2240</v>
      </c>
      <c r="L262" s="412">
        <v>2575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37684</v>
      </c>
      <c r="E264" s="413"/>
      <c r="F264" s="413"/>
      <c r="G264" s="413"/>
      <c r="H264" s="413"/>
      <c r="I264" s="413"/>
      <c r="J264" s="413"/>
      <c r="K264" s="415">
        <f>SUM(K257:K263)</f>
        <v>37684</v>
      </c>
      <c r="L264" s="415">
        <f>SUM(L257:L263)</f>
        <v>42695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67863</v>
      </c>
      <c r="E273" s="413"/>
      <c r="F273" s="413"/>
      <c r="G273" s="413"/>
      <c r="H273" s="413"/>
      <c r="I273" s="413"/>
      <c r="J273" s="413"/>
      <c r="K273" s="425">
        <f>SUM(K232,K237,K251,K255,K264,K271,K272)</f>
        <v>67863</v>
      </c>
      <c r="L273" s="425">
        <f>SUM(L232,L237,L251,L255,L264,L271,L272)</f>
        <v>75430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7258</v>
      </c>
      <c r="E276" s="413"/>
      <c r="F276" s="413"/>
      <c r="G276" s="413"/>
      <c r="H276" s="413"/>
      <c r="I276" s="413"/>
      <c r="J276" s="413"/>
      <c r="K276" s="414">
        <f>D276</f>
        <v>7258</v>
      </c>
      <c r="L276" s="412">
        <v>7300</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7258</v>
      </c>
      <c r="E278" s="413"/>
      <c r="F278" s="413"/>
      <c r="G278" s="413"/>
      <c r="H278" s="413"/>
      <c r="I278" s="413"/>
      <c r="J278" s="413"/>
      <c r="K278" s="415">
        <f>SUM(K276:K277)</f>
        <v>7258</v>
      </c>
      <c r="L278" s="415">
        <f>SUM(L276:L277)</f>
        <v>7300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111477</v>
      </c>
      <c r="E288" s="413"/>
      <c r="F288" s="413"/>
      <c r="G288" s="413"/>
      <c r="H288" s="415">
        <f>H286</f>
        <v>0</v>
      </c>
      <c r="I288" s="413"/>
      <c r="J288" s="413"/>
      <c r="K288" s="415">
        <f>SUM(K223,K273,K274,K278,K286,K287)</f>
        <v>111477</v>
      </c>
      <c r="L288" s="415">
        <f>SUM(L223,L273,L274,L278,L286,L287)</f>
        <v>127010</v>
      </c>
    </row>
    <row r="289" spans="1:14" ht="23.25" thickTop="1" x14ac:dyDescent="0.2">
      <c r="A289" s="901" t="s">
        <v>1177</v>
      </c>
      <c r="B289" s="902"/>
      <c r="C289" s="413"/>
      <c r="D289" s="416"/>
      <c r="E289" s="413"/>
      <c r="F289" s="413"/>
      <c r="G289" s="413"/>
      <c r="H289" s="441"/>
      <c r="I289" s="413"/>
      <c r="J289" s="413"/>
      <c r="K289" s="440">
        <f>'Revenues 9-14'!G275-'Expenditures 15-22'!K288</f>
        <v>7484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46336</v>
      </c>
      <c r="F315" s="436"/>
      <c r="G315" s="436"/>
      <c r="H315" s="436"/>
      <c r="I315" s="436"/>
      <c r="J315" s="436"/>
      <c r="K315" s="1061">
        <f t="shared" si="24"/>
        <v>46336</v>
      </c>
      <c r="L315" s="436">
        <v>50000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46336</v>
      </c>
      <c r="F323" s="1062">
        <f t="shared" si="25"/>
        <v>0</v>
      </c>
      <c r="G323" s="1062">
        <f t="shared" si="25"/>
        <v>0</v>
      </c>
      <c r="H323" s="1062">
        <f t="shared" si="25"/>
        <v>0</v>
      </c>
      <c r="I323" s="1062">
        <f t="shared" si="25"/>
        <v>0</v>
      </c>
      <c r="J323" s="1062">
        <f t="shared" si="25"/>
        <v>0</v>
      </c>
      <c r="K323" s="1062">
        <f>SUM(K312:K322)</f>
        <v>46336</v>
      </c>
      <c r="L323" s="1062">
        <f>SUM(L312:L322)</f>
        <v>50000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46336</v>
      </c>
      <c r="F331" s="1062">
        <f t="shared" si="26"/>
        <v>0</v>
      </c>
      <c r="G331" s="1062">
        <f t="shared" si="26"/>
        <v>0</v>
      </c>
      <c r="H331" s="1062">
        <f>SUM(H323,H329)</f>
        <v>0</v>
      </c>
      <c r="I331" s="1062">
        <f t="shared" si="26"/>
        <v>0</v>
      </c>
      <c r="J331" s="1062">
        <f t="shared" si="26"/>
        <v>0</v>
      </c>
      <c r="K331" s="1062">
        <f>SUM(K323,K329)</f>
        <v>46336</v>
      </c>
      <c r="L331" s="425">
        <f>SUM(L323,L329,L330)</f>
        <v>50000</v>
      </c>
    </row>
    <row r="332" spans="1:14" ht="12.75" customHeight="1" thickTop="1" x14ac:dyDescent="0.2">
      <c r="A332" s="2238" t="s">
        <v>1177</v>
      </c>
      <c r="B332" s="2239"/>
      <c r="C332" s="413"/>
      <c r="D332" s="413"/>
      <c r="E332" s="413"/>
      <c r="F332" s="413"/>
      <c r="G332" s="413"/>
      <c r="H332" s="413"/>
      <c r="I332" s="413"/>
      <c r="J332" s="413"/>
      <c r="K332" s="1065">
        <f>'Revenues 9-14'!J275-'Expenditures 15-22'!K331</f>
        <v>7349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5" customWidth="1"/>
    <col min="2" max="2" width="4.710937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28515625" style="55" customWidth="1"/>
    <col min="16" max="16384" width="9.28515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9" customHeight="1" x14ac:dyDescent="0.2">
      <c r="A4" s="545" t="s">
        <v>1375</v>
      </c>
      <c r="B4" s="560">
        <f>'Revenues 9-14'!C5</f>
        <v>3012942</v>
      </c>
      <c r="C4" s="512">
        <v>1470424.86</v>
      </c>
      <c r="D4" s="561">
        <f>B4-C4</f>
        <v>1542517.14</v>
      </c>
      <c r="E4" s="512">
        <v>2990830.33</v>
      </c>
      <c r="F4" s="561">
        <f>E4-C4</f>
        <v>1520405.47</v>
      </c>
    </row>
    <row r="5" spans="1:6" ht="13.9" customHeight="1" x14ac:dyDescent="0.2">
      <c r="A5" s="545" t="s">
        <v>1038</v>
      </c>
      <c r="B5" s="560">
        <f>'Revenues 9-14'!D5</f>
        <v>476510</v>
      </c>
      <c r="C5" s="512">
        <v>194585.48</v>
      </c>
      <c r="D5" s="561">
        <f t="shared" ref="D5:D18" si="0">B5-C5</f>
        <v>281924.52</v>
      </c>
      <c r="E5" s="512">
        <v>546629.19999999995</v>
      </c>
      <c r="F5" s="561">
        <f>E5-C5</f>
        <v>352043.72</v>
      </c>
    </row>
    <row r="6" spans="1:6" ht="13.9" customHeight="1" x14ac:dyDescent="0.2">
      <c r="A6" s="545" t="s">
        <v>480</v>
      </c>
      <c r="B6" s="560">
        <f>'Revenues 9-14'!E5</f>
        <v>442165</v>
      </c>
      <c r="C6" s="512">
        <v>212408.15</v>
      </c>
      <c r="D6" s="561">
        <f t="shared" si="0"/>
        <v>229756.85</v>
      </c>
      <c r="E6" s="512">
        <v>445480.78</v>
      </c>
      <c r="F6" s="561">
        <f t="shared" ref="F6:F18" si="1">E6-C6</f>
        <v>233072.63000000003</v>
      </c>
    </row>
    <row r="7" spans="1:6" ht="13.9" customHeight="1" x14ac:dyDescent="0.2">
      <c r="A7" s="545" t="s">
        <v>162</v>
      </c>
      <c r="B7" s="560">
        <f>'Revenues 9-14'!F5</f>
        <v>146623</v>
      </c>
      <c r="C7" s="512">
        <v>71364.02</v>
      </c>
      <c r="D7" s="561">
        <f t="shared" si="0"/>
        <v>75258.98</v>
      </c>
      <c r="E7" s="512">
        <v>145924.17000000001</v>
      </c>
      <c r="F7" s="561">
        <f t="shared" si="1"/>
        <v>74560.150000000009</v>
      </c>
    </row>
    <row r="8" spans="1:6" ht="13.9" customHeight="1" x14ac:dyDescent="0.2">
      <c r="A8" s="545" t="s">
        <v>1405</v>
      </c>
      <c r="B8" s="560">
        <f>'Revenues 9-14'!G5</f>
        <v>36588</v>
      </c>
      <c r="C8" s="512">
        <v>23788.33</v>
      </c>
      <c r="D8" s="561">
        <f t="shared" si="0"/>
        <v>12799.669999999998</v>
      </c>
      <c r="E8" s="512">
        <v>24816.79</v>
      </c>
      <c r="F8" s="561">
        <f t="shared" si="1"/>
        <v>1028.4599999999991</v>
      </c>
    </row>
    <row r="9" spans="1:6" ht="13.9" customHeight="1" x14ac:dyDescent="0.2">
      <c r="A9" s="545" t="s">
        <v>477</v>
      </c>
      <c r="B9" s="560">
        <f>'Revenues 9-14'!H5</f>
        <v>0</v>
      </c>
      <c r="C9" s="512"/>
      <c r="D9" s="561">
        <f t="shared" si="0"/>
        <v>0</v>
      </c>
      <c r="E9" s="512"/>
      <c r="F9" s="561">
        <f t="shared" si="1"/>
        <v>0</v>
      </c>
    </row>
    <row r="10" spans="1:6" ht="13.9" customHeight="1" x14ac:dyDescent="0.2">
      <c r="A10" s="545" t="s">
        <v>476</v>
      </c>
      <c r="B10" s="560">
        <f>'Revenues 9-14'!I5</f>
        <v>0</v>
      </c>
      <c r="C10" s="512"/>
      <c r="D10" s="561">
        <f t="shared" si="0"/>
        <v>0</v>
      </c>
      <c r="E10" s="512"/>
      <c r="F10" s="561">
        <f t="shared" si="1"/>
        <v>0</v>
      </c>
    </row>
    <row r="11" spans="1:6" x14ac:dyDescent="0.2">
      <c r="A11" s="545" t="s">
        <v>478</v>
      </c>
      <c r="B11" s="560">
        <f>'Revenues 9-14'!J5</f>
        <v>53684</v>
      </c>
      <c r="C11" s="512">
        <v>27593.94</v>
      </c>
      <c r="D11" s="561">
        <f t="shared" si="0"/>
        <v>26090.06</v>
      </c>
      <c r="E11" s="512">
        <v>50586.73</v>
      </c>
      <c r="F11" s="561">
        <f t="shared" si="1"/>
        <v>22992.790000000005</v>
      </c>
    </row>
    <row r="12" spans="1:6" ht="13.9" customHeight="1" x14ac:dyDescent="0.2">
      <c r="A12" s="545" t="s">
        <v>164</v>
      </c>
      <c r="B12" s="560">
        <f>'Revenues 9-14'!K5</f>
        <v>0</v>
      </c>
      <c r="C12" s="512"/>
      <c r="D12" s="561">
        <f t="shared" si="0"/>
        <v>0</v>
      </c>
      <c r="E12" s="512"/>
      <c r="F12" s="561">
        <f t="shared" si="1"/>
        <v>0</v>
      </c>
    </row>
    <row r="13" spans="1:6" ht="13.9" customHeight="1" x14ac:dyDescent="0.2">
      <c r="A13" s="545" t="s">
        <v>1112</v>
      </c>
      <c r="B13" s="560">
        <f>SUM('Revenues 9-14'!C6:D6)</f>
        <v>0</v>
      </c>
      <c r="C13" s="512"/>
      <c r="D13" s="561">
        <f t="shared" si="0"/>
        <v>0</v>
      </c>
      <c r="E13" s="512"/>
      <c r="F13" s="561">
        <f t="shared" si="1"/>
        <v>0</v>
      </c>
    </row>
    <row r="14" spans="1:6" ht="13.9" customHeight="1" x14ac:dyDescent="0.2">
      <c r="A14" s="545" t="s">
        <v>479</v>
      </c>
      <c r="B14" s="560">
        <f>SUM('Revenues 9-14'!C7:D7,'Revenues 9-14'!F7:H7)</f>
        <v>20737</v>
      </c>
      <c r="C14" s="512">
        <v>9991.36</v>
      </c>
      <c r="D14" s="561">
        <f t="shared" si="0"/>
        <v>10745.64</v>
      </c>
      <c r="E14" s="512">
        <v>20836.009999999998</v>
      </c>
      <c r="F14" s="561">
        <f t="shared" si="1"/>
        <v>10844.649999999998</v>
      </c>
    </row>
    <row r="15" spans="1:6" ht="13.9" customHeight="1" x14ac:dyDescent="0.2">
      <c r="A15" s="545" t="s">
        <v>1379</v>
      </c>
      <c r="B15" s="560">
        <f>'Revenues 9-14'!E9</f>
        <v>0</v>
      </c>
      <c r="C15" s="512"/>
      <c r="D15" s="561">
        <f t="shared" si="0"/>
        <v>0</v>
      </c>
      <c r="E15" s="512"/>
      <c r="F15" s="561">
        <f t="shared" si="1"/>
        <v>0</v>
      </c>
    </row>
    <row r="16" spans="1:6" ht="13.9" customHeight="1" x14ac:dyDescent="0.2">
      <c r="A16" s="545" t="s">
        <v>1380</v>
      </c>
      <c r="B16" s="560">
        <f>'Revenues 9-14'!G8</f>
        <v>72580</v>
      </c>
      <c r="C16" s="512">
        <v>35206.61</v>
      </c>
      <c r="D16" s="561">
        <f t="shared" si="0"/>
        <v>37373.39</v>
      </c>
      <c r="E16" s="512">
        <v>72465.990000000005</v>
      </c>
      <c r="F16" s="561">
        <f t="shared" si="1"/>
        <v>37259.380000000005</v>
      </c>
    </row>
    <row r="17" spans="1:6" ht="13.9" customHeight="1" x14ac:dyDescent="0.2">
      <c r="A17" s="545" t="s">
        <v>1381</v>
      </c>
      <c r="B17" s="560">
        <f>'Revenues 9-14'!C10</f>
        <v>0</v>
      </c>
      <c r="C17" s="512"/>
      <c r="D17" s="561">
        <f t="shared" si="0"/>
        <v>0</v>
      </c>
      <c r="E17" s="512"/>
      <c r="F17" s="561">
        <f t="shared" si="1"/>
        <v>0</v>
      </c>
    </row>
    <row r="18" spans="1:6" ht="13.9" customHeight="1" x14ac:dyDescent="0.2">
      <c r="A18" s="545" t="s">
        <v>881</v>
      </c>
      <c r="B18" s="560">
        <f>SUM('Revenues 9-14'!C11:K11)</f>
        <v>7645</v>
      </c>
      <c r="C18" s="512">
        <v>3483.89</v>
      </c>
      <c r="D18" s="561">
        <f t="shared" si="0"/>
        <v>4161.1100000000006</v>
      </c>
      <c r="E18" s="512">
        <v>8069.69</v>
      </c>
      <c r="F18" s="561">
        <f t="shared" si="1"/>
        <v>4585.7999999999993</v>
      </c>
    </row>
    <row r="19" spans="1:6" ht="13.9" customHeight="1" thickBot="1" x14ac:dyDescent="0.25">
      <c r="A19" s="546" t="s">
        <v>1382</v>
      </c>
      <c r="B19" s="562">
        <f>SUM(B4:B18)</f>
        <v>4269474</v>
      </c>
      <c r="C19" s="562">
        <f>SUM(C4:C18)</f>
        <v>2048846.6400000001</v>
      </c>
      <c r="D19" s="562">
        <f>SUM(D4:D18)</f>
        <v>2220627.3600000003</v>
      </c>
      <c r="E19" s="562">
        <f>SUM(E4:E18)</f>
        <v>4305639.6900000013</v>
      </c>
      <c r="F19" s="562">
        <f>SUM(F4:F18)</f>
        <v>2256793.0499999993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H39" sqref="H39"/>
    </sheetView>
  </sheetViews>
  <sheetFormatPr defaultColWidth="9.28515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28515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38216</v>
      </c>
      <c r="C31" s="1102">
        <v>855892</v>
      </c>
      <c r="D31" s="1607">
        <v>3</v>
      </c>
      <c r="E31" s="1102">
        <v>58658</v>
      </c>
      <c r="F31" s="1102"/>
      <c r="G31" s="1102"/>
      <c r="H31" s="1102">
        <v>58658</v>
      </c>
      <c r="I31" s="1103">
        <f>((E31+F31)-H31)+G31</f>
        <v>0</v>
      </c>
      <c r="J31" s="1102"/>
      <c r="K31" s="118"/>
    </row>
    <row r="32" spans="1:11" ht="12" customHeight="1" x14ac:dyDescent="0.2">
      <c r="A32" s="1104" t="s">
        <v>2108</v>
      </c>
      <c r="B32" s="658">
        <v>38216</v>
      </c>
      <c r="C32" s="1102">
        <v>6999935</v>
      </c>
      <c r="D32" s="1607">
        <v>6</v>
      </c>
      <c r="E32" s="1102">
        <v>6999935</v>
      </c>
      <c r="F32" s="1102"/>
      <c r="G32" s="1102">
        <v>-4465132</v>
      </c>
      <c r="H32" s="1102">
        <v>54286</v>
      </c>
      <c r="I32" s="1103">
        <f>((E32+F32)-H32)+G32</f>
        <v>2480517</v>
      </c>
      <c r="J32" s="1102">
        <v>2421027</v>
      </c>
      <c r="K32" s="118"/>
    </row>
    <row r="33" spans="1:11" ht="12" customHeight="1" x14ac:dyDescent="0.2">
      <c r="A33" s="1104" t="s">
        <v>2109</v>
      </c>
      <c r="B33" s="658">
        <v>42121</v>
      </c>
      <c r="C33" s="1102">
        <v>43365</v>
      </c>
      <c r="D33" s="1607">
        <v>6</v>
      </c>
      <c r="E33" s="1102">
        <v>43365</v>
      </c>
      <c r="F33" s="1102"/>
      <c r="G33" s="1102"/>
      <c r="H33" s="1102">
        <v>21348</v>
      </c>
      <c r="I33" s="1103">
        <f t="shared" ref="I33:I48" si="1">((E33+F33)-H33)+G33</f>
        <v>22017</v>
      </c>
      <c r="J33" s="1102">
        <v>21489</v>
      </c>
      <c r="K33" s="118"/>
    </row>
    <row r="34" spans="1:11" ht="12" customHeight="1" x14ac:dyDescent="0.2">
      <c r="A34" s="1104" t="s">
        <v>2111</v>
      </c>
      <c r="B34" s="658">
        <v>42292</v>
      </c>
      <c r="C34" s="1102">
        <v>4200000</v>
      </c>
      <c r="D34" s="1607">
        <v>3</v>
      </c>
      <c r="E34" s="1102"/>
      <c r="F34" s="1102">
        <v>4200000</v>
      </c>
      <c r="G34" s="1102"/>
      <c r="H34" s="1102"/>
      <c r="I34" s="1103">
        <f t="shared" si="1"/>
        <v>4200000</v>
      </c>
      <c r="J34" s="1102">
        <v>4099271</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12099192</v>
      </c>
      <c r="D49" s="1606"/>
      <c r="E49" s="1103">
        <f t="shared" ref="E49:J49" si="2">SUM(E31:E48)</f>
        <v>7101958</v>
      </c>
      <c r="F49" s="1103">
        <f t="shared" si="2"/>
        <v>4200000</v>
      </c>
      <c r="G49" s="1103">
        <f t="shared" si="2"/>
        <v>-4465132</v>
      </c>
      <c r="H49" s="1103">
        <f t="shared" si="2"/>
        <v>134292</v>
      </c>
      <c r="I49" s="1103">
        <f t="shared" si="2"/>
        <v>6702534</v>
      </c>
      <c r="J49" s="1103">
        <f t="shared" si="2"/>
        <v>6541787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3" colorId="8" zoomScale="110" zoomScaleNormal="110" workbookViewId="0">
      <selection activeCell="A2" sqref="A2:E2"/>
    </sheetView>
  </sheetViews>
  <sheetFormatPr defaultColWidth="9.28515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28515625" style="55" customWidth="1"/>
    <col min="7" max="10" width="14.7109375" style="55" customWidth="1"/>
    <col min="11" max="11" width="14.7109375" style="56" customWidth="1"/>
    <col min="12" max="12" width="4.7109375" style="55" customWidth="1"/>
    <col min="13" max="13" width="7.7109375" style="55" customWidth="1"/>
    <col min="14" max="16384" width="9.28515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fitToWidth="0"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20000</v>
      </c>
      <c r="D5" s="642"/>
      <c r="E5" s="642"/>
      <c r="F5" s="1067">
        <f>(C5+D5)-E5</f>
        <v>20000</v>
      </c>
      <c r="G5" s="638"/>
      <c r="H5" s="644"/>
      <c r="I5" s="644"/>
      <c r="J5" s="644"/>
      <c r="K5" s="649"/>
      <c r="L5" s="1066">
        <f>F5-K5</f>
        <v>20000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11005479</v>
      </c>
      <c r="D8" s="643">
        <v>13081</v>
      </c>
      <c r="E8" s="643"/>
      <c r="F8" s="1067">
        <f>(C8+D8)-E8</f>
        <v>11018560</v>
      </c>
      <c r="G8" s="639">
        <v>50</v>
      </c>
      <c r="H8" s="575">
        <v>2671273</v>
      </c>
      <c r="I8" s="575">
        <v>220241</v>
      </c>
      <c r="J8" s="575"/>
      <c r="K8" s="1066">
        <f>(H8+I8)-J8</f>
        <v>2891514</v>
      </c>
      <c r="L8" s="1066">
        <f>F8-K8</f>
        <v>8127046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169478</v>
      </c>
      <c r="D10" s="1068">
        <v>101643</v>
      </c>
      <c r="E10" s="1068"/>
      <c r="F10" s="1069">
        <f>(C10+D10)-E10</f>
        <v>271121</v>
      </c>
      <c r="G10" s="639">
        <v>20</v>
      </c>
      <c r="H10" s="1070">
        <v>94025</v>
      </c>
      <c r="I10" s="1070">
        <v>7243</v>
      </c>
      <c r="J10" s="1070"/>
      <c r="K10" s="1066">
        <f>(H10+I10)-J10</f>
        <v>101268</v>
      </c>
      <c r="L10" s="1066">
        <f>F10-K10</f>
        <v>169853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1067747</v>
      </c>
      <c r="D12" s="643">
        <v>30692</v>
      </c>
      <c r="E12" s="643"/>
      <c r="F12" s="1067">
        <f>(C12+D12)-E12</f>
        <v>1098439</v>
      </c>
      <c r="G12" s="639">
        <v>10</v>
      </c>
      <c r="H12" s="575">
        <v>969181</v>
      </c>
      <c r="I12" s="575">
        <v>108310</v>
      </c>
      <c r="J12" s="575"/>
      <c r="K12" s="1066">
        <f>(H12+I12)-J12</f>
        <v>1077491</v>
      </c>
      <c r="L12" s="1066">
        <f>F12-K12</f>
        <v>20948</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12262704</v>
      </c>
      <c r="D16" s="645">
        <f>SUM(D3,D5:D6,D8:D10,D12:D15)</f>
        <v>145416</v>
      </c>
      <c r="E16" s="645">
        <f>SUM(E3,E5:E6,E8:E10,E12:E15)</f>
        <v>0</v>
      </c>
      <c r="F16" s="645">
        <f>SUM(F3,F5:F6,F8:F10,F12:F15)</f>
        <v>12408120</v>
      </c>
      <c r="G16" s="639"/>
      <c r="H16" s="645">
        <f>SUM(H3,H6,H8:H10,H12:H14,)</f>
        <v>3734479</v>
      </c>
      <c r="I16" s="645">
        <f>SUM(I3,I6,I8:I10,I12:I14,)</f>
        <v>335794</v>
      </c>
      <c r="J16" s="645">
        <f>SUM(J3,J6,J8:J10,J12:J14,)</f>
        <v>0</v>
      </c>
      <c r="K16" s="1067">
        <f>(H16+I16)-J16</f>
        <v>4070273</v>
      </c>
      <c r="L16" s="1067">
        <f>F16-K16</f>
        <v>8337847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69808</v>
      </c>
      <c r="G17" s="638">
        <v>10</v>
      </c>
      <c r="H17" s="1077"/>
      <c r="I17" s="1066">
        <f>F17/G17</f>
        <v>6980.8</v>
      </c>
      <c r="J17" s="1077"/>
      <c r="K17" s="1078"/>
      <c r="L17" s="1078"/>
    </row>
    <row r="18" spans="1:12" ht="14.25" thickTop="1" thickBot="1" x14ac:dyDescent="0.25">
      <c r="A18" s="875" t="s">
        <v>794</v>
      </c>
      <c r="B18" s="876"/>
      <c r="C18" s="1079"/>
      <c r="D18" s="1079"/>
      <c r="E18" s="1079"/>
      <c r="F18" s="1080"/>
      <c r="G18" s="874"/>
      <c r="H18" s="646"/>
      <c r="I18" s="1067">
        <f>SUM(I16,I17)</f>
        <v>342774.8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F78" sqref="F78"/>
    </sheetView>
  </sheetViews>
  <sheetFormatPr defaultColWidth="8.7109375" defaultRowHeight="11.25" x14ac:dyDescent="0.2"/>
  <cols>
    <col min="1" max="1" width="22.28515625" style="68" customWidth="1"/>
    <col min="2" max="2" width="29" style="68" customWidth="1"/>
    <col min="3" max="3" width="6.7109375" style="357" customWidth="1"/>
    <col min="4" max="4" width="55.7109375" style="68" customWidth="1"/>
    <col min="5" max="5" width="3.28515625" style="357" customWidth="1"/>
    <col min="6" max="6" width="17.42578125" style="68" customWidth="1"/>
    <col min="7" max="7" width="0.71093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4"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3396042</v>
      </c>
      <c r="G8" s="358"/>
    </row>
    <row r="9" spans="1:7" ht="12" customHeight="1" x14ac:dyDescent="0.2">
      <c r="A9" s="360" t="s">
        <v>539</v>
      </c>
      <c r="B9" s="944" t="s">
        <v>1872</v>
      </c>
      <c r="C9" s="359"/>
      <c r="D9" s="360" t="s">
        <v>591</v>
      </c>
      <c r="E9" s="579"/>
      <c r="F9" s="946">
        <f>'Expenditures 15-22'!K150</f>
        <v>459287</v>
      </c>
      <c r="G9" s="947"/>
    </row>
    <row r="10" spans="1:7" ht="12" customHeight="1" x14ac:dyDescent="0.2">
      <c r="A10" s="360" t="s">
        <v>589</v>
      </c>
      <c r="B10" s="944" t="s">
        <v>1873</v>
      </c>
      <c r="C10" s="359"/>
      <c r="D10" s="360" t="s">
        <v>591</v>
      </c>
      <c r="E10" s="579"/>
      <c r="F10" s="946">
        <f>'Expenditures 15-22'!K168</f>
        <v>624199</v>
      </c>
      <c r="G10" s="947"/>
    </row>
    <row r="11" spans="1:7" ht="12" customHeight="1" x14ac:dyDescent="0.2">
      <c r="A11" s="360" t="s">
        <v>540</v>
      </c>
      <c r="B11" s="944" t="s">
        <v>1874</v>
      </c>
      <c r="C11" s="359"/>
      <c r="D11" s="360" t="s">
        <v>591</v>
      </c>
      <c r="E11" s="579"/>
      <c r="F11" s="946">
        <f>'Expenditures 15-22'!K204</f>
        <v>227271</v>
      </c>
      <c r="G11" s="947"/>
    </row>
    <row r="12" spans="1:7" ht="12" customHeight="1" x14ac:dyDescent="0.2">
      <c r="A12" s="360" t="s">
        <v>541</v>
      </c>
      <c r="B12" s="944" t="s">
        <v>1875</v>
      </c>
      <c r="C12" s="359"/>
      <c r="D12" s="360" t="s">
        <v>591</v>
      </c>
      <c r="E12" s="579"/>
      <c r="F12" s="946">
        <f>'Expenditures 15-22'!K288</f>
        <v>111477</v>
      </c>
      <c r="G12" s="947"/>
    </row>
    <row r="13" spans="1:7" ht="12" customHeight="1" x14ac:dyDescent="0.2">
      <c r="A13" s="360" t="s">
        <v>113</v>
      </c>
      <c r="B13" s="944" t="s">
        <v>1876</v>
      </c>
      <c r="C13" s="359"/>
      <c r="D13" s="360" t="s">
        <v>591</v>
      </c>
      <c r="E13" s="579"/>
      <c r="F13" s="946">
        <f>'Expenditures 15-22'!K331</f>
        <v>46336</v>
      </c>
      <c r="G13" s="948"/>
    </row>
    <row r="14" spans="1:7" ht="12" customHeight="1" thickBot="1" x14ac:dyDescent="0.25">
      <c r="A14" s="949"/>
      <c r="B14" s="580"/>
      <c r="C14" s="581"/>
      <c r="D14" s="1004" t="s">
        <v>591</v>
      </c>
      <c r="E14" s="592" t="s">
        <v>1134</v>
      </c>
      <c r="F14" s="950">
        <f>SUM(F8:F13)</f>
        <v>4864612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197251</v>
      </c>
      <c r="G53" s="358"/>
    </row>
    <row r="54" spans="1:7" ht="12" customHeight="1" x14ac:dyDescent="0.2">
      <c r="A54" s="360" t="s">
        <v>538</v>
      </c>
      <c r="B54" s="360" t="s">
        <v>1884</v>
      </c>
      <c r="C54" s="965" t="s">
        <v>1160</v>
      </c>
      <c r="D54" s="961" t="s">
        <v>1302</v>
      </c>
      <c r="E54" s="579"/>
      <c r="F54" s="1108">
        <f>'Expenditures 15-22'!G114</f>
        <v>29466</v>
      </c>
      <c r="G54" s="358"/>
    </row>
    <row r="55" spans="1:7" ht="12" customHeight="1" x14ac:dyDescent="0.2">
      <c r="A55" s="360" t="s">
        <v>538</v>
      </c>
      <c r="B55" s="360" t="s">
        <v>1885</v>
      </c>
      <c r="C55" s="965" t="s">
        <v>1160</v>
      </c>
      <c r="D55" s="961" t="s">
        <v>331</v>
      </c>
      <c r="E55" s="579"/>
      <c r="F55" s="1108">
        <f>'Expenditures 15-22'!I114</f>
        <v>69109</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115950</v>
      </c>
      <c r="G58" s="358"/>
    </row>
    <row r="59" spans="1:7" ht="12" customHeight="1" x14ac:dyDescent="0.2">
      <c r="A59" s="971" t="s">
        <v>539</v>
      </c>
      <c r="B59" s="68" t="s">
        <v>1889</v>
      </c>
      <c r="C59" s="1051" t="s">
        <v>1160</v>
      </c>
      <c r="D59" s="68" t="s">
        <v>331</v>
      </c>
      <c r="F59" s="1111">
        <f>'Expenditures 15-22'!I150</f>
        <v>699</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134292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7258</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554025</v>
      </c>
      <c r="G75" s="358"/>
    </row>
    <row r="76" spans="1:8" s="971" customFormat="1" ht="12" customHeight="1" thickTop="1" thickBot="1" x14ac:dyDescent="0.25">
      <c r="A76" s="585"/>
      <c r="B76" s="583"/>
      <c r="C76" s="584"/>
      <c r="D76" s="970" t="s">
        <v>1858</v>
      </c>
      <c r="E76" s="595"/>
      <c r="F76" s="1114">
        <f>(F14-F75)</f>
        <v>4310587</v>
      </c>
      <c r="G76" s="360"/>
    </row>
    <row r="77" spans="1:8" s="971" customFormat="1" ht="12" customHeight="1" thickTop="1" x14ac:dyDescent="0.2">
      <c r="A77" s="586"/>
      <c r="B77" s="583"/>
      <c r="C77" s="584"/>
      <c r="D77" s="970" t="s">
        <v>1948</v>
      </c>
      <c r="E77" s="595"/>
      <c r="F77" s="1622">
        <v>269.89999999999998</v>
      </c>
      <c r="G77" s="361"/>
      <c r="H77" s="360"/>
    </row>
    <row r="78" spans="1:8" s="971" customFormat="1" ht="12" customHeight="1" thickBot="1" x14ac:dyDescent="0.25">
      <c r="A78" s="587"/>
      <c r="B78" s="583"/>
      <c r="C78" s="584"/>
      <c r="D78" s="970" t="s">
        <v>1928</v>
      </c>
      <c r="E78" s="595" t="s">
        <v>1134</v>
      </c>
      <c r="F78" s="1115">
        <f>IF(F77&gt;0,F76/F77," Complete Line 77")</f>
        <v>15971.052241570953</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23188</v>
      </c>
      <c r="G93" s="979"/>
    </row>
    <row r="94" spans="1:7" ht="12" customHeight="1" x14ac:dyDescent="0.2">
      <c r="A94" s="980" t="s">
        <v>147</v>
      </c>
      <c r="B94" s="980" t="s">
        <v>183</v>
      </c>
      <c r="C94" s="977">
        <v>1700</v>
      </c>
      <c r="D94" s="986" t="str">
        <f>'Revenues 9-14'!A82</f>
        <v>Total District/School Activity Income</v>
      </c>
      <c r="E94" s="386"/>
      <c r="F94" s="1073">
        <f>SUM('Revenues 9-14'!C82,'Revenues 9-14'!D82)</f>
        <v>28111</v>
      </c>
      <c r="G94" s="979"/>
    </row>
    <row r="95" spans="1:7" ht="12" customHeight="1" x14ac:dyDescent="0.2">
      <c r="A95" s="980" t="s">
        <v>538</v>
      </c>
      <c r="B95" s="980" t="s">
        <v>184</v>
      </c>
      <c r="C95" s="977">
        <f>'Revenues 9-14'!B84</f>
        <v>1811</v>
      </c>
      <c r="D95" s="978" t="str">
        <f>'Revenues 9-14'!A84</f>
        <v>Rentals - Regular Textbooks</v>
      </c>
      <c r="E95" s="386"/>
      <c r="F95" s="1073">
        <f>'Revenues 9-14'!C84</f>
        <v>96567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95431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106483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17605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23156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6662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884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398956</v>
      </c>
    </row>
    <row r="176" spans="1:7" ht="12" customHeight="1" x14ac:dyDescent="0.2">
      <c r="A176" s="588"/>
      <c r="B176" s="589"/>
      <c r="C176" s="590"/>
      <c r="D176" s="1002" t="s">
        <v>1925</v>
      </c>
      <c r="E176" s="1056"/>
      <c r="F176" s="1118">
        <f>'PCTC-OEPP 28-29'!F76-F175</f>
        <v>3911631</v>
      </c>
    </row>
    <row r="177" spans="1:7" ht="12" customHeight="1" x14ac:dyDescent="0.2">
      <c r="A177" s="588"/>
      <c r="B177" s="589"/>
      <c r="C177" s="590"/>
      <c r="D177" s="1002" t="s">
        <v>798</v>
      </c>
      <c r="E177" s="1056"/>
      <c r="F177" s="1118">
        <f>'Cap Outlay Deprec 27'!I18</f>
        <v>342774.8</v>
      </c>
    </row>
    <row r="178" spans="1:7" ht="12" customHeight="1" x14ac:dyDescent="0.2">
      <c r="A178" s="588"/>
      <c r="B178" s="589"/>
      <c r="C178" s="590"/>
      <c r="D178" s="1002" t="s">
        <v>1927</v>
      </c>
      <c r="E178" s="1056"/>
      <c r="F178" s="1118">
        <f>F176+F177</f>
        <v>4254405.8</v>
      </c>
    </row>
    <row r="179" spans="1:7" ht="12" customHeight="1" x14ac:dyDescent="0.2">
      <c r="A179" s="588"/>
      <c r="B179" s="591"/>
      <c r="C179" s="590"/>
      <c r="D179" s="1002" t="s">
        <v>1979</v>
      </c>
      <c r="E179" s="1056"/>
      <c r="F179" s="1119">
        <f>'PCTC-OEPP 28-29'!F77</f>
        <v>269.89999999999998</v>
      </c>
      <c r="G179" s="69"/>
    </row>
    <row r="180" spans="1:7" ht="12" customHeight="1" thickBot="1" x14ac:dyDescent="0.25">
      <c r="A180" s="588"/>
      <c r="B180" s="591"/>
      <c r="C180" s="590"/>
      <c r="D180" s="1002" t="s">
        <v>2070</v>
      </c>
      <c r="E180" s="1056" t="s">
        <v>2071</v>
      </c>
      <c r="F180" s="1120">
        <f>F178/F179</f>
        <v>15762.896628380882</v>
      </c>
      <c r="G180" s="68">
        <v>6323</v>
      </c>
    </row>
    <row r="181" spans="1:7" ht="12" thickTop="1" x14ac:dyDescent="0.2">
      <c r="B181" s="69"/>
      <c r="C181" s="387"/>
      <c r="D181" s="69"/>
      <c r="E181" s="387"/>
      <c r="F181" s="69"/>
      <c r="G181" s="1003">
        <v>6326</v>
      </c>
    </row>
    <row r="182" spans="1:7" ht="12.4" customHeight="1" x14ac:dyDescent="0.2">
      <c r="A182" s="69" t="s">
        <v>1708</v>
      </c>
      <c r="B182" s="69"/>
      <c r="C182" s="387"/>
      <c r="D182" s="69"/>
      <c r="E182" s="387"/>
      <c r="F182" s="69"/>
      <c r="G182" s="69"/>
    </row>
    <row r="183" spans="1:7" ht="12.4" customHeight="1" x14ac:dyDescent="0.2">
      <c r="B183" s="69"/>
      <c r="C183" s="387"/>
      <c r="D183" s="69"/>
      <c r="E183" s="387"/>
      <c r="F183" s="69"/>
      <c r="G183" s="69"/>
    </row>
    <row r="184" spans="1:7" ht="12.4" customHeight="1" x14ac:dyDescent="0.2">
      <c r="A184" s="596"/>
      <c r="C184" s="387"/>
      <c r="D184" s="69"/>
      <c r="E184" s="387"/>
      <c r="F184" s="69"/>
      <c r="G184" s="69"/>
    </row>
    <row r="185" spans="1:7" ht="12.4"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22" colorId="8" zoomScale="110" zoomScaleNormal="110" workbookViewId="0">
      <selection activeCell="A2" sqref="A2"/>
    </sheetView>
  </sheetViews>
  <sheetFormatPr defaultColWidth="9.28515625" defaultRowHeight="12.75" x14ac:dyDescent="0.2"/>
  <cols>
    <col min="1" max="1" width="8.28515625" style="215" customWidth="1"/>
    <col min="2" max="2" width="46.7109375" style="215" customWidth="1"/>
    <col min="3" max="3" width="8" style="215" customWidth="1"/>
    <col min="4" max="6" width="16.7109375" style="215" customWidth="1"/>
    <col min="7" max="7" width="17.28515625" style="215" customWidth="1"/>
    <col min="8" max="8" width="3.7109375" style="215" customWidth="1"/>
    <col min="9" max="9" width="3.28515625" style="396" customWidth="1"/>
    <col min="10" max="10" width="5.42578125" style="215" customWidth="1"/>
    <col min="11" max="14" width="4.5703125" style="215" customWidth="1"/>
    <col min="15" max="16384" width="9.28515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2275393</v>
      </c>
      <c r="F19" s="771"/>
      <c r="G19" s="773">
        <f>'Expenditures 15-22'!K33-SUM('Expenditures 15-22'!G33,'Expenditures 15-22'!I33)+'Expenditures 15-22'!D223</f>
        <v>2275393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192118</v>
      </c>
      <c r="F21" s="771"/>
      <c r="G21" s="773">
        <f>'Expenditures 15-22'!K42-SUM('Expenditures 15-22'!G42,'Expenditures 15-22'!I42)+'Expenditures 15-22'!K120-SUM('Expenditures 15-22'!G120,'Expenditures 15-22'!I120)+'Expenditures 15-22'!K174-SUM('Expenditures 15-22'!G174,'Expenditures 15-22'!I174)+'Expenditures 15-22'!D232</f>
        <v>192118</v>
      </c>
      <c r="H21" s="287"/>
      <c r="I21" s="216"/>
    </row>
    <row r="22" spans="1:9" s="2" customFormat="1" ht="12" customHeight="1" x14ac:dyDescent="0.2">
      <c r="A22" s="770" t="s">
        <v>663</v>
      </c>
      <c r="B22" s="766"/>
      <c r="C22" s="765">
        <v>2200</v>
      </c>
      <c r="D22" s="771"/>
      <c r="E22" s="772">
        <f>'Expenditures 15-22'!K47-SUM('Expenditures 15-22'!G47,'Expenditures 15-22'!I47)+'Expenditures 15-22'!D237</f>
        <v>37920</v>
      </c>
      <c r="F22" s="771"/>
      <c r="G22" s="773">
        <f>'Expenditures 15-22'!K47-SUM('Expenditures 15-22'!G47,'Expenditures 15-22'!I47)+'Expenditures 15-22'!D237</f>
        <v>37920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155445</v>
      </c>
      <c r="F23" s="771"/>
      <c r="G23" s="772">
        <f>'Expenditures 15-22'!K53-SUM('Expenditures 15-22'!G53,'Expenditures 15-22'!I53)+'Expenditures 15-22'!D251+'Expenditures 15-22'!K323-SUM('Expenditures 15-22'!G323,'Expenditures 15-22'!I323)</f>
        <v>155445</v>
      </c>
      <c r="H23" s="287"/>
      <c r="I23" s="216"/>
    </row>
    <row r="24" spans="1:9" s="2" customFormat="1" ht="12" customHeight="1" x14ac:dyDescent="0.2">
      <c r="A24" s="770" t="s">
        <v>665</v>
      </c>
      <c r="B24" s="766"/>
      <c r="C24" s="765">
        <v>2400</v>
      </c>
      <c r="D24" s="771"/>
      <c r="E24" s="772">
        <f>'Expenditures 15-22'!K57-SUM('Expenditures 15-22'!G57,'Expenditures 15-22'!I57)+'Expenditures 15-22'!D255</f>
        <v>376703</v>
      </c>
      <c r="F24" s="771"/>
      <c r="G24" s="773">
        <f>'Expenditures 15-22'!K57-SUM('Expenditures 15-22'!G57,'Expenditures 15-22'!I57)+'Expenditures 15-22'!D255</f>
        <v>376703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146501</v>
      </c>
      <c r="E26" s="772">
        <f>'Expenditures 15-22'!K122-SUM('Expenditures 15-22'!G122,'Expenditures 15-22'!I122)+E7</f>
        <v>0</v>
      </c>
      <c r="F26" s="772">
        <f>'Expenditures 15-22'!K59-SUM('Expenditures 15-22'!G59,'Expenditures 15-22'!I59)+'Expenditures 15-22'!D257-E7</f>
        <v>146501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1431</v>
      </c>
      <c r="E27" s="772">
        <f>E8</f>
        <v>0</v>
      </c>
      <c r="F27" s="772">
        <f>'Expenditures 15-22'!K60-SUM('Expenditures 15-22'!G60,'Expenditures 15-22'!I60)+'Expenditures 15-22'!D258-E8</f>
        <v>1431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359507</v>
      </c>
      <c r="F28" s="775">
        <f>'Expenditures 15-22'!K61-SUM('Expenditures 15-22'!G61,'Expenditures 15-22'!I61)+'Expenditures 15-22'!K124-SUM('Expenditures 15-22'!G124,'Expenditures 15-22'!I124)+'Expenditures 15-22'!D260-E9</f>
        <v>359507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227271</v>
      </c>
      <c r="F29" s="771"/>
      <c r="G29" s="773">
        <f>'Expenditures 15-22'!K62-SUM('Expenditures 15-22'!G62,'Expenditures 15-22'!I62)+'Expenditures 15-22'!K125-SUM('Expenditures 15-22'!G125,'Expenditures 15-22'!I125)+'Expenditures 15-22'!K176-SUM('Expenditures 15-22'!G176,'Expenditures 15-22'!I176)+'Expenditures 15-22'!D261</f>
        <v>227271</v>
      </c>
      <c r="H29" s="395"/>
    </row>
    <row r="30" spans="1:9" ht="12" customHeight="1" x14ac:dyDescent="0.2">
      <c r="A30" s="770" t="s">
        <v>107</v>
      </c>
      <c r="B30" s="768"/>
      <c r="C30" s="765">
        <v>2560</v>
      </c>
      <c r="D30" s="771"/>
      <c r="E30" s="772">
        <f>'Expenditures 15-22'!K63-SUM('Expenditures 15-22'!G63,'Expenditures 15-22'!I63)+'Expenditures 15-22'!D262-E10</f>
        <v>48391</v>
      </c>
      <c r="F30" s="771"/>
      <c r="G30" s="772">
        <f>'Expenditures 15-22'!K63-SUM('Expenditures 15-22'!G63,'Expenditures 15-22'!I63)+'Expenditures 15-22'!D262-E10</f>
        <v>48391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147932</v>
      </c>
      <c r="E40" s="775">
        <f>SUM(E19:E39)</f>
        <v>3672748</v>
      </c>
      <c r="F40" s="775">
        <f>SUM(F19:F39)</f>
        <v>507439</v>
      </c>
      <c r="G40" s="775">
        <f>SUM(G19:G39)</f>
        <v>3313241</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147932</v>
      </c>
      <c r="F42" s="780" t="s">
        <v>564</v>
      </c>
      <c r="G42" s="776">
        <f>F40</f>
        <v>507439</v>
      </c>
    </row>
    <row r="43" spans="1:7" ht="12" customHeight="1" x14ac:dyDescent="0.2">
      <c r="A43" s="287"/>
      <c r="B43" s="216"/>
      <c r="C43" s="288"/>
      <c r="D43" s="780" t="s">
        <v>563</v>
      </c>
      <c r="E43" s="776">
        <f>E40</f>
        <v>3672748</v>
      </c>
      <c r="F43" s="780" t="s">
        <v>563</v>
      </c>
      <c r="G43" s="776">
        <f>G40</f>
        <v>3313241</v>
      </c>
    </row>
    <row r="44" spans="1:7" ht="12" customHeight="1" x14ac:dyDescent="0.2">
      <c r="A44" s="287"/>
      <c r="B44" s="216"/>
      <c r="C44" s="216"/>
      <c r="D44" s="790" t="s">
        <v>1187</v>
      </c>
      <c r="E44" s="791">
        <f>(E42/E43)</f>
        <v>4.0278287538377255E-2</v>
      </c>
      <c r="F44" s="790" t="s">
        <v>1187</v>
      </c>
      <c r="G44" s="791">
        <f>(G42/G43)</f>
        <v>0.15315487161966185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28515625" defaultRowHeight="12.75" x14ac:dyDescent="0.2"/>
  <cols>
    <col min="1" max="1" width="52.7109375" style="2012" customWidth="1"/>
    <col min="2" max="3" width="9.7109375" style="1991" customWidth="1"/>
    <col min="4" max="4" width="12.5703125" style="2013" customWidth="1"/>
    <col min="5" max="5" width="61.42578125" style="1991" bestFit="1" customWidth="1"/>
    <col min="6" max="6" width="9.28515625" style="1991"/>
    <col min="7" max="7" width="5.7109375" style="1991" bestFit="1" customWidth="1"/>
    <col min="8" max="16384" width="9.28515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Emmons SD 33</v>
      </c>
      <c r="C6" s="2367"/>
      <c r="D6" s="2367"/>
      <c r="E6" s="1993"/>
    </row>
    <row r="7" spans="1:7" ht="11.25" customHeight="1" x14ac:dyDescent="0.25">
      <c r="A7" s="1992"/>
      <c r="B7" s="2368">
        <f>COVER!A13</f>
        <v>34049033002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2106</v>
      </c>
      <c r="C14" s="2004" t="s">
        <v>2106</v>
      </c>
      <c r="D14" s="2007" t="s">
        <v>2106</v>
      </c>
      <c r="E14" s="2006" t="s">
        <v>2112</v>
      </c>
    </row>
    <row r="15" spans="1:7" ht="12" customHeight="1" x14ac:dyDescent="0.2">
      <c r="A15" s="2003" t="s">
        <v>1722</v>
      </c>
      <c r="B15" s="2004" t="s">
        <v>2106</v>
      </c>
      <c r="C15" s="2004" t="s">
        <v>2106</v>
      </c>
      <c r="D15" s="2007" t="s">
        <v>2106</v>
      </c>
      <c r="E15" s="2006" t="s">
        <v>2113</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2106</v>
      </c>
      <c r="C19" s="2004" t="s">
        <v>2106</v>
      </c>
      <c r="D19" s="2007" t="s">
        <v>2106</v>
      </c>
      <c r="E19" s="2006" t="s">
        <v>2114</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2106</v>
      </c>
      <c r="C24" s="2004" t="s">
        <v>2106</v>
      </c>
      <c r="D24" s="2007" t="s">
        <v>2106</v>
      </c>
      <c r="E24" s="2006" t="s">
        <v>2119</v>
      </c>
    </row>
    <row r="25" spans="1:11" ht="12" customHeight="1" x14ac:dyDescent="0.2">
      <c r="A25" s="2003" t="s">
        <v>2050</v>
      </c>
      <c r="B25" s="2004"/>
      <c r="C25" s="2004"/>
      <c r="D25" s="2007"/>
      <c r="E25" s="2006"/>
    </row>
    <row r="26" spans="1:11" ht="12" customHeight="1" x14ac:dyDescent="0.2">
      <c r="A26" s="2003" t="s">
        <v>2051</v>
      </c>
      <c r="B26" s="2004" t="s">
        <v>2106</v>
      </c>
      <c r="C26" s="2004" t="s">
        <v>2106</v>
      </c>
      <c r="D26" s="2007" t="s">
        <v>2106</v>
      </c>
      <c r="E26" s="2006" t="s">
        <v>2115</v>
      </c>
    </row>
    <row r="27" spans="1:11" x14ac:dyDescent="0.2">
      <c r="A27" s="2003" t="s">
        <v>2052</v>
      </c>
      <c r="B27" s="2004"/>
      <c r="C27" s="2004"/>
      <c r="D27" s="2007"/>
      <c r="E27" s="2006"/>
    </row>
    <row r="28" spans="1:11" ht="12" customHeight="1" x14ac:dyDescent="0.2">
      <c r="A28" s="2003" t="s">
        <v>2053</v>
      </c>
      <c r="B28" s="2004" t="s">
        <v>2106</v>
      </c>
      <c r="C28" s="2004" t="s">
        <v>2106</v>
      </c>
      <c r="D28" s="2007" t="s">
        <v>2106</v>
      </c>
      <c r="E28" s="2006" t="s">
        <v>2116</v>
      </c>
    </row>
    <row r="29" spans="1:11" ht="12" customHeight="1" x14ac:dyDescent="0.2">
      <c r="A29" s="2003" t="s">
        <v>2054</v>
      </c>
      <c r="B29" s="2004"/>
      <c r="C29" s="2004"/>
      <c r="D29" s="2007"/>
      <c r="E29" s="2006"/>
    </row>
    <row r="30" spans="1:11" ht="12" customHeight="1" x14ac:dyDescent="0.2">
      <c r="A30" s="2003" t="s">
        <v>2055</v>
      </c>
      <c r="B30" s="2004" t="s">
        <v>2106</v>
      </c>
      <c r="C30" s="2004" t="s">
        <v>2106</v>
      </c>
      <c r="D30" s="2007" t="s">
        <v>2106</v>
      </c>
      <c r="E30" s="2006" t="s">
        <v>2117</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3"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5</xdr:row>
                    <xdr:rowOff>104775</xdr:rowOff>
                  </from>
                  <to>
                    <xdr:col>0</xdr:col>
                    <xdr:colOff>704850</xdr:colOff>
                    <xdr:row>7</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28515625" defaultRowHeight="12.75" x14ac:dyDescent="0.2"/>
  <cols>
    <col min="1" max="1" width="3" style="1651" customWidth="1"/>
    <col min="2" max="2" width="2.7109375" style="1651" customWidth="1"/>
    <col min="3" max="3" width="32.28515625" style="1651" customWidth="1"/>
    <col min="4" max="4" width="6.42578125" style="1651" customWidth="1"/>
    <col min="5" max="10" width="15.7109375" style="1651" customWidth="1"/>
    <col min="11" max="14" width="4.7109375" style="1651" customWidth="1"/>
    <col min="15" max="16384" width="9.28515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4" customHeight="1" x14ac:dyDescent="0.2">
      <c r="F5" s="1655"/>
    </row>
    <row r="6" spans="1:10" x14ac:dyDescent="0.2">
      <c r="A6" s="1656" t="s">
        <v>780</v>
      </c>
      <c r="B6" s="1657"/>
      <c r="C6" s="1657"/>
      <c r="D6" s="1657"/>
      <c r="E6" s="1658"/>
      <c r="F6" s="1659"/>
      <c r="G6" s="1650"/>
      <c r="H6" s="1660" t="s">
        <v>1213</v>
      </c>
      <c r="I6" s="2387" t="str">
        <f>COVER!A17</f>
        <v>Emmons SD 33</v>
      </c>
      <c r="J6" s="2388"/>
    </row>
    <row r="7" spans="1:10" x14ac:dyDescent="0.2">
      <c r="A7" s="2389" t="s">
        <v>1037</v>
      </c>
      <c r="B7" s="2390"/>
      <c r="C7" s="2390"/>
      <c r="D7" s="2390"/>
      <c r="E7" s="2391"/>
      <c r="F7" s="1661"/>
      <c r="G7" s="1650"/>
      <c r="H7" s="1660" t="s">
        <v>438</v>
      </c>
      <c r="I7" s="2392">
        <f>COVER!A13</f>
        <v>34049033002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64207</v>
      </c>
      <c r="F12" s="1689"/>
      <c r="G12" s="1688">
        <f t="shared" ref="G12:G18" si="0">SUM(E12:F12)</f>
        <v>64207</v>
      </c>
      <c r="H12" s="1690">
        <v>67430</v>
      </c>
      <c r="I12" s="1689"/>
      <c r="J12" s="1688">
        <f t="shared" ref="J12:J18" si="1">SUM(H12:I12)</f>
        <v>67430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127926</v>
      </c>
      <c r="F15" s="1688">
        <f>'Expenditures 15-22'!K122</f>
        <v>0</v>
      </c>
      <c r="G15" s="1688">
        <f t="shared" si="0"/>
        <v>127926</v>
      </c>
      <c r="H15" s="1690">
        <v>134320</v>
      </c>
      <c r="I15" s="1690"/>
      <c r="J15" s="1688">
        <f t="shared" si="1"/>
        <v>134320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192133</v>
      </c>
      <c r="F19" s="1696">
        <f t="shared" si="2"/>
        <v>0</v>
      </c>
      <c r="G19" s="1696">
        <f t="shared" si="2"/>
        <v>192133</v>
      </c>
      <c r="H19" s="1696">
        <f t="shared" si="2"/>
        <v>201750</v>
      </c>
      <c r="I19" s="1696">
        <f t="shared" si="2"/>
        <v>0</v>
      </c>
      <c r="J19" s="1696">
        <f t="shared" si="2"/>
        <v>201750</v>
      </c>
    </row>
    <row r="20" spans="1:10" ht="25.5" customHeight="1" thickTop="1" x14ac:dyDescent="0.2">
      <c r="A20" s="1684">
        <v>9</v>
      </c>
      <c r="B20" s="2399" t="s">
        <v>1954</v>
      </c>
      <c r="C20" s="2397"/>
      <c r="D20" s="2398"/>
      <c r="E20" s="1697"/>
      <c r="F20" s="1697"/>
      <c r="G20" s="1697"/>
      <c r="H20" s="1697"/>
      <c r="I20" s="1697"/>
      <c r="J20" s="1698">
        <f>IF(AND(G19&gt;0,J19&gt;0),(((J19-G19)/G19)),"Enter Budget Data")</f>
        <v>5.0053868934540134E-2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4" sqref="B24"/>
    </sheetView>
  </sheetViews>
  <sheetFormatPr defaultRowHeight="12.75" x14ac:dyDescent="0.2"/>
  <cols>
    <col min="1" max="1" width="3" customWidth="1"/>
    <col min="2" max="2" width="109.28515625" customWidth="1"/>
    <col min="3" max="3" width="3.28515625" customWidth="1"/>
  </cols>
  <sheetData>
    <row r="2" spans="1:2" x14ac:dyDescent="0.2">
      <c r="A2" s="134" t="s">
        <v>297</v>
      </c>
    </row>
    <row r="3" spans="1:2" x14ac:dyDescent="0.2">
      <c r="A3" t="s">
        <v>298</v>
      </c>
    </row>
    <row r="5" spans="1:2" x14ac:dyDescent="0.2">
      <c r="A5" s="388">
        <v>1</v>
      </c>
      <c r="B5" t="s">
        <v>2118</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Emmons SD 33</v>
      </c>
    </row>
    <row r="65" spans="2:2" x14ac:dyDescent="0.2">
      <c r="B65" s="397">
        <f>COVER!A13</f>
        <v>34049033002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28515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2</xdr:row>
                <xdr:rowOff>66675</xdr:rowOff>
              </from>
              <to>
                <xdr:col>0</xdr:col>
                <xdr:colOff>1066800</xdr:colOff>
                <xdr:row>6</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2</xdr:row>
                <xdr:rowOff>57150</xdr:rowOff>
              </from>
              <to>
                <xdr:col>0</xdr:col>
                <xdr:colOff>2181225</xdr:colOff>
                <xdr:row>6</xdr:row>
                <xdr:rowOff>76200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28515625" defaultRowHeight="12.75" x14ac:dyDescent="0.2"/>
  <cols>
    <col min="1" max="1" width="33.7109375" style="1578" customWidth="1"/>
    <col min="2" max="6" width="16.7109375" style="1578" customWidth="1"/>
    <col min="7" max="16384" width="9.28515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3476976</v>
      </c>
      <c r="C6" s="1631">
        <f>'Acct Summary 7-8'!D8</f>
        <v>507605</v>
      </c>
      <c r="D6" s="1631">
        <f>'Acct Summary 7-8'!F8</f>
        <v>255007</v>
      </c>
      <c r="E6" s="1631">
        <f>'Acct Summary 7-8'!I8</f>
        <v>171</v>
      </c>
      <c r="F6" s="1631">
        <f>SUM(B6:E6)</f>
        <v>4239759</v>
      </c>
    </row>
    <row r="7" spans="1:8" s="1632" customFormat="1" ht="14.25" customHeight="1" thickBot="1" x14ac:dyDescent="0.25">
      <c r="A7" s="1630" t="s">
        <v>1694</v>
      </c>
      <c r="B7" s="1633">
        <f>'Acct Summary 7-8'!C17</f>
        <v>3396042</v>
      </c>
      <c r="C7" s="1633">
        <f>'Acct Summary 7-8'!D17</f>
        <v>459287</v>
      </c>
      <c r="D7" s="1633">
        <f>'Acct Summary 7-8'!F17</f>
        <v>227271</v>
      </c>
      <c r="E7" s="1896"/>
      <c r="F7" s="1631">
        <f>SUM(B7:E7)</f>
        <v>4082600</v>
      </c>
    </row>
    <row r="8" spans="1:8" s="1632" customFormat="1" ht="14.25" thickTop="1" thickBot="1" x14ac:dyDescent="0.25">
      <c r="A8" s="1634" t="s">
        <v>1695</v>
      </c>
      <c r="B8" s="1635">
        <f>(B6-B7)</f>
        <v>80934</v>
      </c>
      <c r="C8" s="1635">
        <f>(C6-C7)</f>
        <v>48318</v>
      </c>
      <c r="D8" s="1635">
        <f>(D6-D7)</f>
        <v>27736</v>
      </c>
      <c r="E8" s="1633">
        <f>(E6-E7)</f>
        <v>171</v>
      </c>
      <c r="F8" s="1636">
        <f>SUM(F6-F7)</f>
        <v>157159</v>
      </c>
    </row>
    <row r="9" spans="1:8" s="1632" customFormat="1" ht="14.25" thickTop="1" thickBot="1" x14ac:dyDescent="0.25">
      <c r="A9" s="1637" t="s">
        <v>1957</v>
      </c>
      <c r="B9" s="1638">
        <f>'Acct Summary 7-8'!C81</f>
        <v>2165768</v>
      </c>
      <c r="C9" s="1638">
        <f>'Acct Summary 7-8'!D81</f>
        <v>546366</v>
      </c>
      <c r="D9" s="1638">
        <f>'Acct Summary 7-8'!F81</f>
        <v>146928</v>
      </c>
      <c r="E9" s="1638">
        <f>'Acct Summary 7-8'!I81</f>
        <v>151327</v>
      </c>
      <c r="F9" s="1717">
        <f>SUM(B9:E9)</f>
        <v>3010389</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Normal="100" workbookViewId="0"/>
  </sheetViews>
  <sheetFormatPr defaultColWidth="9.28515625" defaultRowHeight="12" x14ac:dyDescent="0.2"/>
  <cols>
    <col min="1" max="2" width="3.28515625" style="226" customWidth="1"/>
    <col min="3" max="3" width="100.7109375" style="225" customWidth="1"/>
    <col min="4" max="4" width="31.7109375" style="1278" customWidth="1"/>
    <col min="5" max="5" width="2.7109375" style="224" customWidth="1"/>
    <col min="6" max="6" width="1" style="224" customWidth="1"/>
    <col min="7" max="16384" width="9.28515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4" customHeight="1" x14ac:dyDescent="0.2">
      <c r="A29" s="231"/>
      <c r="B29" s="232"/>
      <c r="C29" s="362" t="s">
        <v>1130</v>
      </c>
      <c r="D29" s="1264" t="str">
        <f>IF(COVER!O11="X","CASH",IF(COVER!O12="X","ACCRUAL ","PLEASE CHECK AN ACCOUNTING BASIS."))</f>
        <v>CASH</v>
      </c>
    </row>
    <row r="30" spans="1:4" ht="12.4"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fitToWidth="0"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28515625" defaultRowHeight="12.75" x14ac:dyDescent="0.2"/>
  <cols>
    <col min="1" max="1" width="7.7109375" style="1284" customWidth="1"/>
    <col min="2" max="2" width="2.28515625" style="1285" customWidth="1"/>
    <col min="3" max="3" width="9.28515625" style="1284"/>
    <col min="4" max="4" width="13" style="1284" customWidth="1"/>
    <col min="5" max="5" width="16" style="1284" customWidth="1"/>
    <col min="6" max="6" width="4.28515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7109375" style="1284" customWidth="1"/>
    <col min="13" max="13" width="2.7109375" style="1284" customWidth="1"/>
    <col min="14" max="14" width="13.28515625" style="1284" customWidth="1"/>
    <col min="15" max="15" width="7.28515625" style="1284" customWidth="1"/>
    <col min="16" max="16" width="7" style="1284" customWidth="1"/>
    <col min="17"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Emmons SD 33</v>
      </c>
      <c r="B7" s="2439"/>
      <c r="C7" s="2439"/>
      <c r="D7" s="2440"/>
      <c r="E7" s="2441">
        <f>COVER!A13</f>
        <v>34049033002</v>
      </c>
      <c r="F7" s="2442"/>
      <c r="G7" s="2443" t="str">
        <f>COVER!T23</f>
        <v>060-003973</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EVANS, MARSHALL &amp; PEASE, P.C.</v>
      </c>
      <c r="H9" s="2450"/>
      <c r="I9" s="2450"/>
      <c r="J9" s="2450"/>
      <c r="K9" s="2450"/>
      <c r="L9" s="2451"/>
    </row>
    <row r="10" spans="1:29" ht="13.5" customHeight="1" x14ac:dyDescent="0.2">
      <c r="A10" s="2452"/>
      <c r="B10" s="2453"/>
      <c r="C10" s="2453"/>
      <c r="D10" s="2453"/>
      <c r="E10" s="2453"/>
      <c r="F10" s="2454"/>
      <c r="G10" s="2449" t="str">
        <f>COVER!T17</f>
        <v>1875 HICKS ROAD</v>
      </c>
      <c r="H10" s="2455"/>
      <c r="I10" s="2455"/>
      <c r="J10" s="2455"/>
      <c r="K10" s="2455"/>
      <c r="L10" s="2456"/>
    </row>
    <row r="11" spans="1:29" ht="13.5" customHeight="1" x14ac:dyDescent="0.2">
      <c r="A11" s="2039" t="s">
        <v>2032</v>
      </c>
      <c r="B11" s="2040"/>
      <c r="C11" s="2019"/>
      <c r="D11" s="2043"/>
      <c r="E11" s="2019"/>
      <c r="F11" s="2020"/>
      <c r="G11" s="2449" t="str">
        <f>COVER!T19</f>
        <v>ROLLING MEADOWS</v>
      </c>
      <c r="H11" s="2455"/>
      <c r="I11" s="2455"/>
      <c r="J11" s="1981" t="str">
        <f>COVER!X19</f>
        <v>IL</v>
      </c>
      <c r="K11" s="1981">
        <f>COVER!Z19</f>
        <v>60008</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JEFF@EMPCPA.COM</v>
      </c>
      <c r="J13" s="2461"/>
      <c r="K13" s="2461"/>
      <c r="L13" s="2462"/>
    </row>
    <row r="14" spans="1:29" ht="13.5" customHeight="1" x14ac:dyDescent="0.2">
      <c r="A14" s="2449" t="str">
        <f>COVER!A19</f>
        <v>24226 W. BEACH GROVE RD.</v>
      </c>
      <c r="B14" s="2447"/>
      <c r="C14" s="2447"/>
      <c r="D14" s="2447"/>
      <c r="E14" s="2030">
        <v>0</v>
      </c>
      <c r="F14" s="1307"/>
      <c r="G14" s="2026" t="s">
        <v>1413</v>
      </c>
      <c r="H14" s="1290"/>
      <c r="I14" s="1290"/>
      <c r="J14" s="1290"/>
      <c r="K14" s="1290"/>
      <c r="L14" s="2022"/>
    </row>
    <row r="15" spans="1:29" ht="13.5" customHeight="1" x14ac:dyDescent="0.2">
      <c r="A15" s="2449" t="str">
        <f>COVER!A21</f>
        <v>ANTIOCH</v>
      </c>
      <c r="B15" s="2455"/>
      <c r="C15" s="2455"/>
      <c r="D15" s="1289"/>
      <c r="E15" s="1986"/>
      <c r="F15" s="1306"/>
      <c r="G15" s="1980" t="str">
        <f>COVER!T15</f>
        <v>JEFFERY M. ROLLEFSON, CPA</v>
      </c>
      <c r="H15" s="1290"/>
      <c r="I15" s="1290"/>
      <c r="J15" s="1290"/>
      <c r="K15" s="1290"/>
      <c r="L15" s="2022"/>
    </row>
    <row r="16" spans="1:29" ht="12.4" customHeight="1" x14ac:dyDescent="0.2">
      <c r="A16" s="2029" t="s">
        <v>2033</v>
      </c>
      <c r="B16" s="1557"/>
      <c r="C16" s="2031">
        <f>COVER!A25</f>
        <v>60002</v>
      </c>
      <c r="D16" s="2031"/>
      <c r="E16" s="2031"/>
      <c r="F16" s="2032"/>
      <c r="G16" s="2463"/>
      <c r="H16" s="2464"/>
      <c r="I16" s="2464"/>
      <c r="J16" s="2464"/>
      <c r="K16" s="2464"/>
      <c r="L16" s="2465"/>
    </row>
    <row r="17" spans="1:13" ht="12.4" customHeight="1" x14ac:dyDescent="0.2">
      <c r="A17" s="2466"/>
      <c r="B17" s="2467"/>
      <c r="C17" s="2467"/>
      <c r="D17" s="2467"/>
      <c r="E17" s="2467"/>
      <c r="F17" s="2468"/>
      <c r="G17" s="2026" t="s">
        <v>1412</v>
      </c>
      <c r="H17" s="1290"/>
      <c r="I17" s="1290"/>
      <c r="J17" s="1290"/>
      <c r="K17" s="2027" t="s">
        <v>1411</v>
      </c>
      <c r="L17" s="2020"/>
      <c r="M17" s="1305"/>
    </row>
    <row r="18" spans="1:13" ht="12.4" customHeight="1" x14ac:dyDescent="0.2">
      <c r="A18" s="2452"/>
      <c r="B18" s="2453"/>
      <c r="C18" s="2453"/>
      <c r="D18" s="2453"/>
      <c r="E18" s="2453"/>
      <c r="F18" s="2454"/>
      <c r="G18" s="2438" t="str">
        <f>COVER!T21</f>
        <v>847-221-5700</v>
      </c>
      <c r="H18" s="2439"/>
      <c r="I18" s="2439"/>
      <c r="J18" s="2439"/>
      <c r="K18" s="2438" t="str">
        <f>COVER!X21</f>
        <v>847-221-5701</v>
      </c>
      <c r="L18" s="2469"/>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1390</v>
      </c>
      <c r="K20" s="1285" t="s">
        <v>1390</v>
      </c>
    </row>
    <row r="21" spans="1:13" ht="12.4" customHeight="1" x14ac:dyDescent="0.2">
      <c r="A21" s="1304" t="s">
        <v>2008</v>
      </c>
    </row>
    <row r="22" spans="1:13" ht="12.4" customHeight="1" x14ac:dyDescent="0.2">
      <c r="A22" s="1303"/>
    </row>
    <row r="23" spans="1:13" ht="12.4"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4"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4"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4"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4" customHeight="1" x14ac:dyDescent="0.2">
      <c r="B32" s="1291"/>
      <c r="C32" s="1297" t="s">
        <v>1408</v>
      </c>
      <c r="D32" s="1289"/>
      <c r="E32" s="1289"/>
    </row>
    <row r="33" spans="1:8" s="1288" customFormat="1" ht="10.9" customHeight="1" x14ac:dyDescent="0.2">
      <c r="B33" s="1294"/>
      <c r="C33" s="1298" t="s">
        <v>2012</v>
      </c>
      <c r="D33" s="1289"/>
      <c r="E33" s="1289"/>
    </row>
    <row r="34" spans="1:8" ht="5.6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65" customHeight="1" x14ac:dyDescent="0.2">
      <c r="B37" s="1294"/>
      <c r="C37" s="1298"/>
      <c r="D37" s="1293"/>
      <c r="E37" s="1293"/>
    </row>
    <row r="38" spans="1:8" s="1288" customFormat="1" ht="12.4" customHeight="1" x14ac:dyDescent="0.2">
      <c r="B38" s="1291"/>
      <c r="C38" s="1297" t="s">
        <v>2014</v>
      </c>
      <c r="D38" s="1295"/>
      <c r="E38" s="1295"/>
    </row>
    <row r="39" spans="1:8" ht="5.6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2017</v>
      </c>
      <c r="D46" s="1289"/>
      <c r="E46" s="1289"/>
      <c r="F46" s="1289"/>
      <c r="G46" s="1289"/>
      <c r="H46" s="1289"/>
    </row>
    <row r="47" spans="1:8" ht="12.4" customHeight="1" x14ac:dyDescent="0.2"/>
    <row r="48" spans="1:8" ht="12.4" customHeight="1" x14ac:dyDescent="0.2">
      <c r="B48" s="1729"/>
      <c r="C48" s="1305" t="s">
        <v>1809</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28515625" style="1315" customWidth="1"/>
    <col min="6" max="16384" width="10.7109375" style="1315"/>
  </cols>
  <sheetData>
    <row r="1" spans="1:11" s="1979" customFormat="1" ht="12.75" x14ac:dyDescent="0.2">
      <c r="A1" s="2470" t="str">
        <f>'Single Audit Cover'!A7</f>
        <v>Emmons SD 33</v>
      </c>
      <c r="B1" s="2437"/>
      <c r="C1" s="2437"/>
      <c r="D1" s="2437"/>
    </row>
    <row r="2" spans="1:11" s="1979" customFormat="1" ht="12.75" x14ac:dyDescent="0.2">
      <c r="A2" s="2471">
        <f>'Single Audit Cover'!E7</f>
        <v>34049033002</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71093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Emmons SD 33</v>
      </c>
      <c r="B1" s="2475"/>
      <c r="C1" s="2475"/>
      <c r="D1" s="2475"/>
      <c r="E1" s="2475"/>
    </row>
    <row r="2" spans="1:5" x14ac:dyDescent="0.2">
      <c r="A2" s="2476">
        <f>'Single Audit Cover'!E7</f>
        <v>34049033002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48307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-884</v>
      </c>
    </row>
    <row r="19" spans="1:4" ht="13.5" thickBot="1" x14ac:dyDescent="0.25">
      <c r="A19" s="1359" t="s">
        <v>1498</v>
      </c>
      <c r="D19" s="1358">
        <f>SUM(D10:D17)</f>
        <v>47423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47423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47423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Emmons SD 33</v>
      </c>
      <c r="C1" s="2480"/>
      <c r="D1" s="2480"/>
      <c r="E1" s="2480"/>
      <c r="F1" s="2480"/>
      <c r="G1" s="2480"/>
      <c r="H1" s="2480"/>
      <c r="I1" s="2480"/>
      <c r="J1" s="2480"/>
      <c r="K1" s="2480"/>
    </row>
    <row r="2" spans="2:12" ht="15" x14ac:dyDescent="0.2">
      <c r="B2" s="2481">
        <f>'Single Audit Cover'!E7</f>
        <v>34049033002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Emmons SD 33</v>
      </c>
      <c r="B1" s="2485"/>
      <c r="C1" s="2485"/>
      <c r="D1" s="2485"/>
      <c r="E1" s="1434"/>
    </row>
    <row r="2" spans="1:7" ht="13.5" customHeight="1" x14ac:dyDescent="0.2">
      <c r="A2" s="2486">
        <f>'Single Audit Cover'!E7</f>
        <v>34049033002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1.1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6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498" t="str">
        <f>'Single Audit Cover'!A7</f>
        <v>Emmons SD 33</v>
      </c>
      <c r="C1" s="2499"/>
      <c r="D1" s="2499"/>
      <c r="E1" s="2499"/>
      <c r="F1" s="2499"/>
      <c r="G1" s="2499"/>
      <c r="H1" s="2499"/>
      <c r="I1" s="2499"/>
      <c r="J1" s="1473"/>
    </row>
    <row r="2" spans="2:10" s="1367" customFormat="1" ht="12.75" customHeight="1" x14ac:dyDescent="0.2">
      <c r="B2" s="2500">
        <f>'Single Audit Cover'!E7</f>
        <v>34049033002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4" customHeight="1" x14ac:dyDescent="0.2">
      <c r="B5" s="1471" t="s">
        <v>1390</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4"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6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65" customHeight="1" x14ac:dyDescent="0.2">
      <c r="B37" s="1444"/>
      <c r="C37" s="2503"/>
      <c r="D37" s="2504"/>
      <c r="E37" s="2504"/>
      <c r="F37" s="2504"/>
      <c r="G37" s="2504"/>
      <c r="H37" s="2504"/>
      <c r="I37" s="2505"/>
    </row>
    <row r="38" spans="1:9" ht="20.6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4"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498" t="str">
        <f>'Single Audit Cover'!A7</f>
        <v>Emmons SD 33</v>
      </c>
      <c r="C1" s="2498"/>
      <c r="D1" s="2498"/>
      <c r="E1" s="2498"/>
      <c r="F1" s="2498"/>
      <c r="G1" s="2498"/>
      <c r="H1" s="2498"/>
      <c r="I1" s="2498"/>
      <c r="J1" s="2498"/>
      <c r="K1" s="2498"/>
      <c r="L1" s="1521"/>
      <c r="M1" s="1521"/>
    </row>
    <row r="2" spans="1:13" ht="12" customHeight="1" x14ac:dyDescent="0.2">
      <c r="B2" s="2500">
        <f>'Single Audit Cover'!E7</f>
        <v>34049033002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6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28515625" defaultRowHeight="12.75" x14ac:dyDescent="0.2"/>
  <cols>
    <col min="1" max="1" width="1.5703125" style="1367" customWidth="1"/>
    <col min="2" max="2" width="21.5703125" style="1367" customWidth="1"/>
    <col min="3" max="3" width="6.28515625" style="1367" customWidth="1"/>
    <col min="4" max="4" width="4.710937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x14ac:dyDescent="0.2">
      <c r="B1" s="2514" t="str">
        <f>'Single Audit Cover'!A7</f>
        <v>Emmons SD 33</v>
      </c>
      <c r="C1" s="2514"/>
      <c r="D1" s="2514"/>
      <c r="E1" s="2514"/>
      <c r="F1" s="2514"/>
      <c r="G1" s="2514"/>
      <c r="H1" s="2514"/>
      <c r="I1" s="2514"/>
      <c r="J1" s="2514"/>
      <c r="K1" s="2514"/>
      <c r="L1" s="1542"/>
    </row>
    <row r="2" spans="1:12" ht="12.75" customHeight="1" x14ac:dyDescent="0.2">
      <c r="B2" s="2515">
        <f>'Single Audit Cover'!E7</f>
        <v>34049033002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28515625" defaultRowHeight="12.75" x14ac:dyDescent="0.2"/>
  <cols>
    <col min="1" max="1" width="1.5703125" style="1367" customWidth="1"/>
    <col min="2" max="2" width="14.7109375" style="1367" customWidth="1"/>
    <col min="3" max="3" width="40.7109375" style="1367" customWidth="1"/>
    <col min="4" max="4" width="42.28515625" style="1367" customWidth="1"/>
    <col min="5" max="5" width="8.28515625" style="1367" customWidth="1"/>
    <col min="6" max="9" width="9.28515625" style="1367"/>
    <col min="10" max="10" width="6.7109375" style="1367" customWidth="1"/>
    <col min="11" max="16384" width="9.28515625" style="1367"/>
  </cols>
  <sheetData>
    <row r="1" spans="2:5" s="1387" customFormat="1" ht="12.75" customHeight="1" x14ac:dyDescent="0.2">
      <c r="B1" s="2498" t="str">
        <f>'Single Audit Cover'!A7</f>
        <v>Emmons SD 33</v>
      </c>
      <c r="C1" s="2498"/>
      <c r="D1" s="2498"/>
      <c r="E1" s="1554"/>
    </row>
    <row r="2" spans="2:5" s="1387" customFormat="1" ht="12.75" customHeight="1" x14ac:dyDescent="0.2">
      <c r="B2" s="2500">
        <f>'Single Audit Cover'!E7</f>
        <v>34049033002</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4" customHeight="1" x14ac:dyDescent="0.2">
      <c r="B44" s="1546" t="s">
        <v>1614</v>
      </c>
      <c r="C44" s="1476"/>
    </row>
    <row r="45" spans="2:5" ht="12.4" customHeight="1" x14ac:dyDescent="0.2">
      <c r="B45" s="1545" t="s">
        <v>2087</v>
      </c>
    </row>
    <row r="46" spans="2:5" ht="12.4" customHeight="1" x14ac:dyDescent="0.2">
      <c r="B46" s="1545" t="s">
        <v>1613</v>
      </c>
    </row>
    <row r="47" spans="2:5" ht="12.4" customHeight="1" x14ac:dyDescent="0.2">
      <c r="B47" s="1544" t="s">
        <v>1612</v>
      </c>
    </row>
    <row r="48" spans="2:5" ht="12.4" customHeight="1" x14ac:dyDescent="0.2">
      <c r="B48" s="1544" t="s">
        <v>1611</v>
      </c>
    </row>
    <row r="49" spans="2:5" ht="12.4" customHeight="1" x14ac:dyDescent="0.2">
      <c r="B49" s="1544" t="s">
        <v>1610</v>
      </c>
    </row>
    <row r="50" spans="2:5" ht="12.4"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28515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28515625" style="1367" customWidth="1"/>
    <col min="13" max="16384" width="9.28515625" style="1367"/>
  </cols>
  <sheetData>
    <row r="1" spans="2:12" ht="13.5" customHeight="1" x14ac:dyDescent="0.2">
      <c r="B1" s="2498" t="str">
        <f>'Single Audit Cover'!A7</f>
        <v>Emmons SD 33</v>
      </c>
      <c r="C1" s="2498"/>
      <c r="D1" s="2498"/>
      <c r="E1" s="2498"/>
      <c r="F1" s="1542"/>
      <c r="G1" s="1542"/>
      <c r="H1" s="1542"/>
      <c r="I1" s="1542"/>
      <c r="J1" s="1542"/>
      <c r="K1" s="1542"/>
      <c r="L1" s="1542"/>
    </row>
    <row r="2" spans="2:12" ht="13.5" customHeight="1" x14ac:dyDescent="0.2">
      <c r="B2" s="2500">
        <f>'Single Audit Cover'!E7</f>
        <v>34049033002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4" customHeight="1" x14ac:dyDescent="0.2">
      <c r="B42" s="1555" t="s">
        <v>2088</v>
      </c>
      <c r="C42" s="1555"/>
      <c r="D42" s="1555"/>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34049033002</v>
      </c>
    </row>
    <row r="3" spans="1:2" x14ac:dyDescent="0.2">
      <c r="A3" t="s">
        <v>1132</v>
      </c>
      <c r="B3" s="1232" t="str">
        <f>COVER!A15</f>
        <v>LAKE</v>
      </c>
    </row>
    <row r="4" spans="1:2" x14ac:dyDescent="0.2">
      <c r="A4" t="s">
        <v>1188</v>
      </c>
      <c r="B4" s="1232" t="str">
        <f>COVER!A17</f>
        <v>Emmons SD 33</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2165768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2165768</v>
      </c>
      <c r="D92" s="14" t="str">
        <f t="shared" si="0"/>
        <v>Error?</v>
      </c>
    </row>
    <row r="93" spans="1:4" x14ac:dyDescent="0.2">
      <c r="A93" s="55">
        <v>32</v>
      </c>
      <c r="B93" s="1232">
        <f>'Assets-Liab 5-6'!C41</f>
        <v>2165768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546366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546366</v>
      </c>
      <c r="D123" s="14" t="str">
        <f t="shared" si="0"/>
        <v>Error?</v>
      </c>
    </row>
    <row r="124" spans="1:4" x14ac:dyDescent="0.2">
      <c r="A124" s="55">
        <v>63</v>
      </c>
      <c r="B124" s="1232">
        <f>'Assets-Liab 5-6'!D41</f>
        <v>546366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160747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160747</v>
      </c>
      <c r="D140" s="14" t="str">
        <f t="shared" si="1"/>
        <v>Error?</v>
      </c>
    </row>
    <row r="141" spans="1:4" x14ac:dyDescent="0.2">
      <c r="A141" s="55">
        <v>80</v>
      </c>
      <c r="B141" s="1232">
        <f>'Assets-Liab 5-6'!E41</f>
        <v>160747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146928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146928</v>
      </c>
      <c r="D170" s="14" t="str">
        <f t="shared" si="1"/>
        <v>Error?</v>
      </c>
    </row>
    <row r="171" spans="1:4" x14ac:dyDescent="0.2">
      <c r="A171" s="55">
        <v>110</v>
      </c>
      <c r="B171" s="1232">
        <f>'Assets-Liab 5-6'!F41</f>
        <v>146928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128641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128641</v>
      </c>
      <c r="D189" s="14" t="str">
        <f t="shared" si="1"/>
        <v>Error?</v>
      </c>
    </row>
    <row r="190" spans="1:4" x14ac:dyDescent="0.2">
      <c r="A190" s="55">
        <v>129</v>
      </c>
      <c r="B190" s="1232">
        <f>'Assets-Liab 5-6'!G41</f>
        <v>128641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20000</v>
      </c>
      <c r="D273" s="14" t="str">
        <f t="shared" si="3"/>
        <v>Error?</v>
      </c>
    </row>
    <row r="274" spans="1:4" x14ac:dyDescent="0.2">
      <c r="A274" s="55">
        <v>213</v>
      </c>
      <c r="B274" s="1232">
        <f>'Assets-Liab 5-6'!M17</f>
        <v>11018560</v>
      </c>
      <c r="D274" s="14" t="str">
        <f t="shared" si="3"/>
        <v>Error?</v>
      </c>
    </row>
    <row r="275" spans="1:4" x14ac:dyDescent="0.2">
      <c r="A275" s="55">
        <v>214</v>
      </c>
      <c r="B275" s="1232">
        <f>'Assets-Liab 5-6'!M18</f>
        <v>271121</v>
      </c>
      <c r="D275" s="14" t="str">
        <f t="shared" si="3"/>
        <v>Error?</v>
      </c>
    </row>
    <row r="276" spans="1:4" x14ac:dyDescent="0.2">
      <c r="A276" s="55">
        <v>215</v>
      </c>
      <c r="B276" s="1232">
        <f>'Assets-Liab 5-6'!M19</f>
        <v>1098439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12408120</v>
      </c>
      <c r="C279" s="14" t="s">
        <v>672</v>
      </c>
      <c r="D279" s="14" t="str">
        <f t="shared" si="3"/>
        <v>Error?</v>
      </c>
    </row>
    <row r="280" spans="1:4" x14ac:dyDescent="0.2">
      <c r="A280" s="55">
        <v>219</v>
      </c>
      <c r="B280" s="1232">
        <f>'Assets-Liab 5-6'!M40</f>
        <v>12408120</v>
      </c>
      <c r="D280" s="14" t="str">
        <f t="shared" si="3"/>
        <v>Error?</v>
      </c>
    </row>
    <row r="281" spans="1:4" x14ac:dyDescent="0.2">
      <c r="A281" s="55">
        <v>220</v>
      </c>
      <c r="B281" s="1232">
        <f>'Assets-Liab 5-6'!M41</f>
        <v>12408120</v>
      </c>
      <c r="C281" s="14" t="s">
        <v>672</v>
      </c>
      <c r="D281" s="14" t="str">
        <f t="shared" si="3"/>
        <v>Error?</v>
      </c>
    </row>
    <row r="282" spans="1:4" x14ac:dyDescent="0.2">
      <c r="A282" s="55">
        <v>221</v>
      </c>
      <c r="B282" s="1232">
        <f>'Assets-Liab 5-6'!N21</f>
        <v>160747</v>
      </c>
      <c r="D282" s="14" t="str">
        <f t="shared" si="3"/>
        <v>Error?</v>
      </c>
    </row>
    <row r="283" spans="1:4" x14ac:dyDescent="0.2">
      <c r="A283" s="55">
        <v>222</v>
      </c>
      <c r="B283" s="1232">
        <f>'Assets-Liab 5-6'!N22</f>
        <v>6541787</v>
      </c>
      <c r="D283" s="14" t="str">
        <f t="shared" si="3"/>
        <v>Error?</v>
      </c>
    </row>
    <row r="284" spans="1:4" x14ac:dyDescent="0.2">
      <c r="A284" s="55">
        <v>223</v>
      </c>
      <c r="B284" s="1232">
        <f>'Assets-Liab 5-6'!N23</f>
        <v>6702534</v>
      </c>
      <c r="C284" s="14" t="s">
        <v>672</v>
      </c>
      <c r="D284" s="14" t="str">
        <f t="shared" si="3"/>
        <v>Error?</v>
      </c>
    </row>
    <row r="285" spans="1:4" x14ac:dyDescent="0.2">
      <c r="A285" s="55">
        <v>224</v>
      </c>
      <c r="B285" s="1232">
        <f>'Assets-Liab 5-6'!N36</f>
        <v>6702534</v>
      </c>
      <c r="D285" s="14" t="str">
        <f t="shared" si="3"/>
        <v>Error?</v>
      </c>
    </row>
    <row r="286" spans="1:4" x14ac:dyDescent="0.2">
      <c r="A286" s="83">
        <v>225</v>
      </c>
      <c r="D286" s="14" t="str">
        <f t="shared" si="3"/>
        <v>OK</v>
      </c>
    </row>
    <row r="287" spans="1:4" x14ac:dyDescent="0.2">
      <c r="A287" s="55">
        <v>226</v>
      </c>
      <c r="B287" s="1232">
        <f>'Assets-Liab 5-6'!N37</f>
        <v>6702534</v>
      </c>
      <c r="C287" s="14" t="s">
        <v>672</v>
      </c>
      <c r="D287" s="14" t="str">
        <f t="shared" si="3"/>
        <v>Error?</v>
      </c>
    </row>
    <row r="288" spans="1:4" x14ac:dyDescent="0.2">
      <c r="A288" s="55">
        <v>227</v>
      </c>
      <c r="B288" s="1232">
        <f>'Assets-Liab 5-6'!N41</f>
        <v>6702534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201817</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1407880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35482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1664987</v>
      </c>
      <c r="C720" s="14" t="s">
        <v>672</v>
      </c>
      <c r="D720" s="14" t="str">
        <f t="shared" si="10"/>
        <v>Error?</v>
      </c>
    </row>
    <row r="721" spans="1:4" x14ac:dyDescent="0.2">
      <c r="A721" s="55">
        <v>660</v>
      </c>
      <c r="B721" s="1232">
        <f>'Expenditures 15-22'!C36</f>
        <v>59303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29733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89036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14728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14728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48615</v>
      </c>
      <c r="D733" s="14" t="str">
        <f t="shared" si="10"/>
        <v>Error?</v>
      </c>
    </row>
    <row r="734" spans="1:4" x14ac:dyDescent="0.2">
      <c r="A734" s="55">
        <v>673</v>
      </c>
      <c r="B734" s="1232">
        <f>'Expenditures 15-22'!C53</f>
        <v>48615</v>
      </c>
      <c r="C734" s="14" t="s">
        <v>672</v>
      </c>
      <c r="D734" s="14" t="str">
        <f t="shared" si="10"/>
        <v>Error?</v>
      </c>
    </row>
    <row r="735" spans="1:4" x14ac:dyDescent="0.2">
      <c r="A735" s="55">
        <v>674</v>
      </c>
      <c r="B735" s="1232">
        <f>'Expenditures 15-22'!C55</f>
        <v>294265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294265</v>
      </c>
      <c r="C737" s="14" t="s">
        <v>672</v>
      </c>
      <c r="D737" s="14" t="str">
        <f t="shared" si="10"/>
        <v>Error?</v>
      </c>
    </row>
    <row r="738" spans="1:4" x14ac:dyDescent="0.2">
      <c r="A738" s="55">
        <v>677</v>
      </c>
      <c r="B738" s="1232">
        <f>'Expenditures 15-22'!C59</f>
        <v>100676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12601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113277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559921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2224908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270164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564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283156</v>
      </c>
      <c r="C778" s="14" t="s">
        <v>672</v>
      </c>
      <c r="D778" s="14" t="str">
        <f t="shared" si="11"/>
        <v>Error?</v>
      </c>
    </row>
    <row r="779" spans="1:4" x14ac:dyDescent="0.2">
      <c r="A779" s="55">
        <v>718</v>
      </c>
      <c r="B779" s="1232">
        <f>'Expenditures 15-22'!D36</f>
        <v>9277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9070</v>
      </c>
      <c r="D781" s="14" t="str">
        <f t="shared" si="11"/>
        <v>Error?</v>
      </c>
    </row>
    <row r="782" spans="1:4" x14ac:dyDescent="0.2">
      <c r="A782" s="55">
        <v>721</v>
      </c>
      <c r="B782" s="1232">
        <f>'Expenditures 15-22'!D39</f>
        <v>3600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21947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9359</v>
      </c>
      <c r="D791" s="14" t="str">
        <f t="shared" si="11"/>
        <v>Error?</v>
      </c>
    </row>
    <row r="792" spans="1:4" x14ac:dyDescent="0.2">
      <c r="A792" s="55">
        <v>731</v>
      </c>
      <c r="B792" s="1232">
        <f>'Expenditures 15-22'!D53</f>
        <v>9359</v>
      </c>
      <c r="C792" s="14" t="s">
        <v>672</v>
      </c>
      <c r="D792" s="14" t="str">
        <f t="shared" si="11"/>
        <v>Error?</v>
      </c>
    </row>
    <row r="793" spans="1:4" x14ac:dyDescent="0.2">
      <c r="A793" s="55">
        <v>732</v>
      </c>
      <c r="B793" s="1232">
        <f>'Expenditures 15-22'!D55</f>
        <v>58473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58473</v>
      </c>
      <c r="C795" s="14" t="s">
        <v>672</v>
      </c>
      <c r="D795" s="14" t="str">
        <f t="shared" si="11"/>
        <v>Error?</v>
      </c>
    </row>
    <row r="796" spans="1:4" x14ac:dyDescent="0.2">
      <c r="A796" s="55">
        <v>735</v>
      </c>
      <c r="B796" s="1232">
        <f>'Expenditures 15-22'!D59</f>
        <v>27250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27250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117029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400185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123998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4969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159596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792</v>
      </c>
      <c r="D839" s="14" t="str">
        <f t="shared" si="12"/>
        <v>Error?</v>
      </c>
    </row>
    <row r="840" spans="1:4" x14ac:dyDescent="0.2">
      <c r="A840" s="55">
        <v>779</v>
      </c>
      <c r="B840" s="1232">
        <f>'Expenditures 15-22'!E39</f>
        <v>23850</v>
      </c>
      <c r="D840" s="14" t="str">
        <f t="shared" si="12"/>
        <v>Error?</v>
      </c>
    </row>
    <row r="841" spans="1:4" x14ac:dyDescent="0.2">
      <c r="A841" s="55">
        <v>780</v>
      </c>
      <c r="B841" s="1232">
        <f>'Expenditures 15-22'!E40</f>
        <v>49431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74073</v>
      </c>
      <c r="C843" s="14" t="s">
        <v>672</v>
      </c>
      <c r="D843" s="14" t="str">
        <f t="shared" si="12"/>
        <v>Error?</v>
      </c>
    </row>
    <row r="844" spans="1:4" x14ac:dyDescent="0.2">
      <c r="A844" s="55">
        <v>783</v>
      </c>
      <c r="B844" s="1232">
        <f>'Expenditures 15-22'!E44</f>
        <v>12181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12181</v>
      </c>
      <c r="C847" s="14" t="s">
        <v>672</v>
      </c>
      <c r="D847" s="14" t="str">
        <f t="shared" si="12"/>
        <v>Error?</v>
      </c>
    </row>
    <row r="848" spans="1:4" x14ac:dyDescent="0.2">
      <c r="A848" s="55">
        <v>787</v>
      </c>
      <c r="B848" s="1232">
        <f>'Expenditures 15-22'!E49</f>
        <v>41736</v>
      </c>
      <c r="D848" s="14" t="str">
        <f t="shared" si="12"/>
        <v>Error?</v>
      </c>
    </row>
    <row r="849" spans="1:4" x14ac:dyDescent="0.2">
      <c r="A849" s="55">
        <v>788</v>
      </c>
      <c r="B849" s="1232">
        <f>'Expenditures 15-22'!E50</f>
        <v>2909</v>
      </c>
      <c r="D849" s="14" t="str">
        <f t="shared" si="12"/>
        <v>Error?</v>
      </c>
    </row>
    <row r="850" spans="1:4" x14ac:dyDescent="0.2">
      <c r="A850" s="55">
        <v>789</v>
      </c>
      <c r="B850" s="1232">
        <f>'Expenditures 15-22'!E53</f>
        <v>44645</v>
      </c>
      <c r="C850" s="14" t="s">
        <v>672</v>
      </c>
      <c r="D850" s="14" t="str">
        <f t="shared" si="12"/>
        <v>Error?</v>
      </c>
    </row>
    <row r="851" spans="1:4" x14ac:dyDescent="0.2">
      <c r="A851" s="55">
        <v>790</v>
      </c>
      <c r="B851" s="1232">
        <f>'Expenditures 15-22'!E55</f>
        <v>2232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2232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1431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1762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134893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354806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111594</v>
      </c>
      <c r="D879" s="14" t="str">
        <f t="shared" si="12"/>
        <v>Error?</v>
      </c>
    </row>
    <row r="880" spans="1:4" x14ac:dyDescent="0.2">
      <c r="A880" s="55">
        <v>819</v>
      </c>
      <c r="B880" s="1232">
        <f>'Expenditures 15-22'!F16</f>
        <v>499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9044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126757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968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968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8392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8392</v>
      </c>
      <c r="C905" s="14" t="s">
        <v>672</v>
      </c>
      <c r="D905" s="14" t="str">
        <f t="shared" si="13"/>
        <v>Error?</v>
      </c>
    </row>
    <row r="906" spans="1:4" x14ac:dyDescent="0.2">
      <c r="A906" s="55">
        <v>845</v>
      </c>
      <c r="B906" s="1232">
        <f>'Expenditures 15-22'!F49</f>
        <v>2548</v>
      </c>
      <c r="D906" s="14" t="str">
        <f t="shared" si="13"/>
        <v>Error?</v>
      </c>
    </row>
    <row r="907" spans="1:4" x14ac:dyDescent="0.2">
      <c r="A907" s="55">
        <v>846</v>
      </c>
      <c r="B907" s="1232">
        <f>'Expenditures 15-22'!F50</f>
        <v>3324</v>
      </c>
      <c r="D907" s="14" t="str">
        <f t="shared" si="13"/>
        <v>Error?</v>
      </c>
    </row>
    <row r="908" spans="1:4" x14ac:dyDescent="0.2">
      <c r="A908" s="55">
        <v>847</v>
      </c>
      <c r="B908" s="1232">
        <f>'Expenditures 15-22'!F53</f>
        <v>5872</v>
      </c>
      <c r="C908" s="14" t="s">
        <v>672</v>
      </c>
      <c r="D908" s="14" t="str">
        <f t="shared" si="13"/>
        <v>Error?</v>
      </c>
    </row>
    <row r="909" spans="1:4" x14ac:dyDescent="0.2">
      <c r="A909" s="55">
        <v>848</v>
      </c>
      <c r="B909" s="1232">
        <f>'Expenditures 15-22'!F55</f>
        <v>885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885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33219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33219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49336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176093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29466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29466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29466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4541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4541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136934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141475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2012211</v>
      </c>
      <c r="C1093" s="14" t="s">
        <v>672</v>
      </c>
      <c r="D1093" s="14" t="str">
        <f t="shared" si="16"/>
        <v>Error?</v>
      </c>
    </row>
    <row r="1094" spans="1:4" x14ac:dyDescent="0.2">
      <c r="A1094" s="55">
        <v>1033</v>
      </c>
      <c r="B1094" s="1232">
        <f>'Expenditures 15-22'!K16</f>
        <v>499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54600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2337612</v>
      </c>
      <c r="C1108" s="14" t="s">
        <v>672</v>
      </c>
      <c r="D1108" s="14" t="str">
        <f t="shared" si="16"/>
        <v>Error?</v>
      </c>
    </row>
    <row r="1109" spans="1:4" x14ac:dyDescent="0.2">
      <c r="A1109" s="55">
        <v>1048</v>
      </c>
      <c r="B1109" s="1232">
        <f>'Expenditures 15-22'!K36</f>
        <v>68580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40563</v>
      </c>
      <c r="C1111" s="14" t="s">
        <v>672</v>
      </c>
      <c r="D1111" s="14" t="str">
        <f t="shared" si="16"/>
        <v>Error?</v>
      </c>
    </row>
    <row r="1112" spans="1:4" x14ac:dyDescent="0.2">
      <c r="A1112" s="55">
        <v>1051</v>
      </c>
      <c r="B1112" s="1232">
        <f>'Expenditures 15-22'!K39</f>
        <v>27450</v>
      </c>
      <c r="C1112" s="14" t="s">
        <v>672</v>
      </c>
      <c r="D1112" s="14" t="str">
        <f t="shared" si="16"/>
        <v>Error?</v>
      </c>
    </row>
    <row r="1113" spans="1:4" x14ac:dyDescent="0.2">
      <c r="A1113" s="55">
        <v>1052</v>
      </c>
      <c r="B1113" s="1232">
        <f>'Expenditures 15-22'!K40</f>
        <v>49431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186024</v>
      </c>
      <c r="C1115" s="14" t="s">
        <v>672</v>
      </c>
      <c r="D1115" s="14" t="str">
        <f t="shared" si="16"/>
        <v>Error?</v>
      </c>
    </row>
    <row r="1116" spans="1:4" x14ac:dyDescent="0.2">
      <c r="A1116" s="55">
        <v>1055</v>
      </c>
      <c r="B1116" s="1232">
        <f>'Expenditures 15-22'!K44</f>
        <v>12181</v>
      </c>
      <c r="C1116" s="14" t="s">
        <v>672</v>
      </c>
      <c r="D1116" s="14" t="str">
        <f t="shared" si="16"/>
        <v>Error?</v>
      </c>
    </row>
    <row r="1117" spans="1:4" x14ac:dyDescent="0.2">
      <c r="A1117" s="55">
        <v>1056</v>
      </c>
      <c r="B1117" s="1232">
        <f>'Expenditures 15-22'!K45</f>
        <v>23120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35301</v>
      </c>
      <c r="C1119" s="14" t="s">
        <v>672</v>
      </c>
      <c r="D1119" s="14" t="str">
        <f t="shared" si="16"/>
        <v>Error?</v>
      </c>
    </row>
    <row r="1120" spans="1:4" x14ac:dyDescent="0.2">
      <c r="A1120" s="55">
        <v>1059</v>
      </c>
      <c r="B1120" s="1232">
        <f>'Expenditures 15-22'!K49</f>
        <v>44284</v>
      </c>
      <c r="C1120" s="14" t="s">
        <v>672</v>
      </c>
      <c r="D1120" s="14" t="str">
        <f t="shared" si="16"/>
        <v>Error?</v>
      </c>
    </row>
    <row r="1121" spans="1:4" x14ac:dyDescent="0.2">
      <c r="A1121" s="55">
        <v>1060</v>
      </c>
      <c r="B1121" s="1232">
        <f>'Expenditures 15-22'!K50</f>
        <v>64207</v>
      </c>
      <c r="C1121" s="14" t="s">
        <v>672</v>
      </c>
      <c r="D1121" s="14" t="str">
        <f t="shared" si="16"/>
        <v>Error?</v>
      </c>
    </row>
    <row r="1122" spans="1:4" x14ac:dyDescent="0.2">
      <c r="A1122" s="55">
        <v>1061</v>
      </c>
      <c r="B1122" s="1232">
        <f>'Expenditures 15-22'!K53</f>
        <v>108491</v>
      </c>
      <c r="C1122" s="14" t="s">
        <v>672</v>
      </c>
      <c r="D1122" s="14" t="str">
        <f t="shared" si="16"/>
        <v>Error?</v>
      </c>
    </row>
    <row r="1123" spans="1:4" x14ac:dyDescent="0.2">
      <c r="A1123" s="55">
        <v>1062</v>
      </c>
      <c r="B1123" s="1232">
        <f>'Expenditures 15-22'!K55</f>
        <v>355855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355855</v>
      </c>
      <c r="C1125" s="14" t="s">
        <v>672</v>
      </c>
      <c r="D1125" s="14" t="str">
        <f t="shared" si="16"/>
        <v>Error?</v>
      </c>
    </row>
    <row r="1126" spans="1:4" x14ac:dyDescent="0.2">
      <c r="A1126" s="55">
        <v>1065</v>
      </c>
      <c r="B1126" s="1232">
        <f>'Expenditures 15-22'!K59</f>
        <v>127926</v>
      </c>
      <c r="C1126" s="14" t="s">
        <v>672</v>
      </c>
      <c r="D1126" s="14" t="str">
        <f t="shared" si="16"/>
        <v>Error?</v>
      </c>
    </row>
    <row r="1127" spans="1:4" x14ac:dyDescent="0.2">
      <c r="A1127" s="55">
        <v>1066</v>
      </c>
      <c r="B1127" s="1232">
        <f>'Expenditures 15-22'!K60</f>
        <v>1431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46151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175508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861179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197251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3396042</v>
      </c>
      <c r="C1152" s="14" t="s">
        <v>672</v>
      </c>
      <c r="D1152" s="14" t="str">
        <f t="shared" si="17"/>
        <v>Error?</v>
      </c>
    </row>
    <row r="1153" spans="1:4" x14ac:dyDescent="0.2">
      <c r="A1153" s="55">
        <v>1092</v>
      </c>
      <c r="B1153" s="1232">
        <f>'Expenditures 15-22'!K115</f>
        <v>80934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97423</v>
      </c>
      <c r="D1221" s="14" t="str">
        <f t="shared" si="18"/>
        <v>Error?</v>
      </c>
    </row>
    <row r="1222" spans="1:4" x14ac:dyDescent="0.2">
      <c r="A1222" s="83">
        <v>1161</v>
      </c>
      <c r="D1222" s="14" t="str">
        <f t="shared" si="18"/>
        <v>OK</v>
      </c>
    </row>
    <row r="1223" spans="1:4" x14ac:dyDescent="0.2">
      <c r="A1223" s="55">
        <v>1162</v>
      </c>
      <c r="B1223" s="1232">
        <f>'Expenditures 15-22'!C127</f>
        <v>97423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97423</v>
      </c>
      <c r="C1225" s="14" t="s">
        <v>672</v>
      </c>
      <c r="D1225" s="14" t="str">
        <f t="shared" si="18"/>
        <v>Error?</v>
      </c>
    </row>
    <row r="1226" spans="1:4" x14ac:dyDescent="0.2">
      <c r="A1226" s="55">
        <v>1165</v>
      </c>
      <c r="B1226" s="1232">
        <f>'Expenditures 15-22'!C150</f>
        <v>97423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15345</v>
      </c>
      <c r="D1229" s="14" t="str">
        <f t="shared" si="18"/>
        <v>Error?</v>
      </c>
    </row>
    <row r="1230" spans="1:4" x14ac:dyDescent="0.2">
      <c r="A1230" s="83">
        <v>1169</v>
      </c>
      <c r="D1230" s="14" t="str">
        <f t="shared" si="18"/>
        <v>OK</v>
      </c>
    </row>
    <row r="1231" spans="1:4" x14ac:dyDescent="0.2">
      <c r="A1231" s="55">
        <v>1170</v>
      </c>
      <c r="B1231" s="1232">
        <f>'Expenditures 15-22'!D127</f>
        <v>15345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15345</v>
      </c>
      <c r="C1233" s="14" t="s">
        <v>672</v>
      </c>
      <c r="D1233" s="14" t="str">
        <f t="shared" si="18"/>
        <v>Error?</v>
      </c>
    </row>
    <row r="1234" spans="1:4" x14ac:dyDescent="0.2">
      <c r="A1234" s="55">
        <v>1173</v>
      </c>
      <c r="B1234" s="1232">
        <f>'Expenditures 15-22'!D150</f>
        <v>15345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141563</v>
      </c>
      <c r="D1237" s="14" t="str">
        <f t="shared" si="18"/>
        <v>Error?</v>
      </c>
    </row>
    <row r="1238" spans="1:4" x14ac:dyDescent="0.2">
      <c r="A1238" s="83">
        <v>1177</v>
      </c>
      <c r="D1238" s="14" t="str">
        <f t="shared" si="18"/>
        <v>OK</v>
      </c>
    </row>
    <row r="1239" spans="1:4" x14ac:dyDescent="0.2">
      <c r="A1239" s="55">
        <v>1178</v>
      </c>
      <c r="B1239" s="1232">
        <f>'Expenditures 15-22'!E127</f>
        <v>141563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141563</v>
      </c>
      <c r="C1241" s="14" t="s">
        <v>672</v>
      </c>
      <c r="D1241" s="14" t="str">
        <f t="shared" si="18"/>
        <v>Error?</v>
      </c>
    </row>
    <row r="1242" spans="1:4" x14ac:dyDescent="0.2">
      <c r="A1242" s="55">
        <v>1181</v>
      </c>
      <c r="B1242" s="1232">
        <f>'Expenditures 15-22'!E150</f>
        <v>141563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88307</v>
      </c>
      <c r="D1245" s="14" t="str">
        <f t="shared" si="18"/>
        <v>Error?</v>
      </c>
    </row>
    <row r="1246" spans="1:4" x14ac:dyDescent="0.2">
      <c r="A1246" s="83">
        <v>1185</v>
      </c>
      <c r="D1246" s="14" t="str">
        <f t="shared" si="18"/>
        <v>OK</v>
      </c>
    </row>
    <row r="1247" spans="1:4" x14ac:dyDescent="0.2">
      <c r="A1247" s="55">
        <v>1186</v>
      </c>
      <c r="B1247" s="1232">
        <f>'Expenditures 15-22'!F127</f>
        <v>88307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88307</v>
      </c>
      <c r="C1249" s="14" t="s">
        <v>672</v>
      </c>
      <c r="D1249" s="14" t="str">
        <f t="shared" si="18"/>
        <v>Error?</v>
      </c>
    </row>
    <row r="1250" spans="1:4" x14ac:dyDescent="0.2">
      <c r="A1250" s="55">
        <v>1189</v>
      </c>
      <c r="B1250" s="1232">
        <f>'Expenditures 15-22'!F150</f>
        <v>88307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115950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115950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115950</v>
      </c>
      <c r="C1258" s="14" t="s">
        <v>672</v>
      </c>
      <c r="D1258" s="14" t="str">
        <f t="shared" si="18"/>
        <v>Error?</v>
      </c>
    </row>
    <row r="1259" spans="1:4" x14ac:dyDescent="0.2">
      <c r="A1259" s="55">
        <v>1198</v>
      </c>
      <c r="B1259" s="1232">
        <f>'Expenditures 15-22'!G150</f>
        <v>115950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459287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459287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459287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459287</v>
      </c>
      <c r="C1288" s="14" t="s">
        <v>672</v>
      </c>
      <c r="D1288" s="14" t="str">
        <f t="shared" si="19"/>
        <v>Error?</v>
      </c>
    </row>
    <row r="1289" spans="1:4" x14ac:dyDescent="0.2">
      <c r="A1289" s="55">
        <v>1228</v>
      </c>
      <c r="B1289" s="1232">
        <f>'Expenditures 15-22'!K151</f>
        <v>48318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232136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134292</v>
      </c>
      <c r="D1315" s="14" t="str">
        <f t="shared" si="19"/>
        <v>Error?</v>
      </c>
    </row>
    <row r="1316" spans="1:4" x14ac:dyDescent="0.2">
      <c r="A1316" s="55">
        <v>1255</v>
      </c>
      <c r="B1316" s="1232">
        <f>'Expenditures 15-22'!H165</f>
        <v>257771</v>
      </c>
      <c r="D1316" s="14" t="str">
        <f t="shared" si="19"/>
        <v>Error?</v>
      </c>
    </row>
    <row r="1317" spans="1:4" x14ac:dyDescent="0.2">
      <c r="A1317" s="55">
        <v>1256</v>
      </c>
      <c r="B1317" s="1232">
        <f>'Expenditures 15-22'!H166</f>
        <v>624199</v>
      </c>
      <c r="C1317" s="14" t="s">
        <v>672</v>
      </c>
      <c r="D1317" s="14" t="str">
        <f t="shared" si="19"/>
        <v>Error?</v>
      </c>
    </row>
    <row r="1318" spans="1:4" x14ac:dyDescent="0.2">
      <c r="A1318" s="55">
        <v>1257</v>
      </c>
      <c r="B1318" s="1232">
        <f>'Expenditures 15-22'!H168</f>
        <v>624199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232136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134292</v>
      </c>
      <c r="C1329" s="14" t="s">
        <v>672</v>
      </c>
      <c r="D1329" s="14" t="str">
        <f t="shared" si="19"/>
        <v>Error?</v>
      </c>
    </row>
    <row r="1330" spans="1:4" x14ac:dyDescent="0.2">
      <c r="A1330" s="55">
        <v>1269</v>
      </c>
      <c r="B1330" s="1232">
        <f>'Expenditures 15-22'!K165</f>
        <v>257771</v>
      </c>
      <c r="C1330" s="14" t="s">
        <v>672</v>
      </c>
      <c r="D1330" s="14" t="str">
        <f t="shared" si="19"/>
        <v>Error?</v>
      </c>
    </row>
    <row r="1331" spans="1:4" x14ac:dyDescent="0.2">
      <c r="A1331" s="55">
        <v>1270</v>
      </c>
      <c r="B1331" s="1232">
        <f>'Expenditures 15-22'!K166</f>
        <v>624199</v>
      </c>
      <c r="C1331" s="14" t="s">
        <v>672</v>
      </c>
      <c r="D1331" s="14" t="str">
        <f t="shared" si="19"/>
        <v>Error?</v>
      </c>
    </row>
    <row r="1332" spans="1:4" x14ac:dyDescent="0.2">
      <c r="A1332" s="55">
        <v>1271</v>
      </c>
      <c r="B1332" s="1232">
        <f>'Expenditures 15-22'!K168</f>
        <v>624199</v>
      </c>
      <c r="C1332" s="14" t="s">
        <v>672</v>
      </c>
      <c r="D1332" s="14" t="str">
        <f t="shared" si="19"/>
        <v>Error?</v>
      </c>
    </row>
    <row r="1333" spans="1:4" x14ac:dyDescent="0.2">
      <c r="A1333" s="55">
        <v>1272</v>
      </c>
      <c r="B1333" s="1232">
        <f>'Expenditures 15-22'!K169</f>
        <v>-180434</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215760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215760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215760</v>
      </c>
      <c r="C1353" s="14" t="s">
        <v>672</v>
      </c>
      <c r="D1353" s="14" t="str">
        <f t="shared" si="20"/>
        <v>Error?</v>
      </c>
    </row>
    <row r="1354" spans="1:4" x14ac:dyDescent="0.2">
      <c r="A1354" s="55">
        <v>1293</v>
      </c>
      <c r="B1354" s="1232">
        <f>'Expenditures 15-22'!F176</f>
        <v>11511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11511</v>
      </c>
      <c r="C1358" s="14" t="s">
        <v>672</v>
      </c>
      <c r="D1358" s="14" t="str">
        <f t="shared" si="20"/>
        <v>Error?</v>
      </c>
    </row>
    <row r="1359" spans="1:4" x14ac:dyDescent="0.2">
      <c r="A1359" s="55">
        <v>1298</v>
      </c>
      <c r="B1359" s="1232">
        <f>'Expenditures 15-22'!F204</f>
        <v>11511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227271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227271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227271</v>
      </c>
      <c r="C1388" s="14" t="s">
        <v>672</v>
      </c>
      <c r="D1388" s="14" t="str">
        <f t="shared" si="20"/>
        <v>Error?</v>
      </c>
    </row>
    <row r="1389" spans="1:4" x14ac:dyDescent="0.2">
      <c r="A1389" s="55">
        <v>1328</v>
      </c>
      <c r="B1389" s="1232">
        <f>'Expenditures 15-22'!K205</f>
        <v>27736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1780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36356</v>
      </c>
      <c r="C1410" s="14" t="s">
        <v>672</v>
      </c>
      <c r="D1410" s="14" t="str">
        <f t="shared" si="21"/>
        <v>Error?</v>
      </c>
    </row>
    <row r="1411" spans="1:4" x14ac:dyDescent="0.2">
      <c r="A1411" s="55">
        <v>1350</v>
      </c>
      <c r="B1411" s="1232">
        <f>'Expenditures 15-22'!D226</f>
        <v>842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5252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6094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2619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2619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618</v>
      </c>
      <c r="D1423" s="14" t="str">
        <f t="shared" si="21"/>
        <v>Error?</v>
      </c>
    </row>
    <row r="1424" spans="1:4" x14ac:dyDescent="0.2">
      <c r="A1424" s="55">
        <v>1363</v>
      </c>
      <c r="B1424" s="1232">
        <f>'Expenditures 15-22'!D251</f>
        <v>618</v>
      </c>
      <c r="C1424" s="14" t="s">
        <v>672</v>
      </c>
      <c r="D1424" s="14" t="str">
        <f t="shared" si="21"/>
        <v>Error?</v>
      </c>
    </row>
    <row r="1425" spans="1:4" x14ac:dyDescent="0.2">
      <c r="A1425" s="55">
        <v>1364</v>
      </c>
      <c r="B1425" s="1232">
        <f>'Expenditures 15-22'!D253</f>
        <v>20848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20848</v>
      </c>
      <c r="C1427" s="14" t="s">
        <v>672</v>
      </c>
      <c r="D1427" s="14" t="str">
        <f t="shared" si="21"/>
        <v>Error?</v>
      </c>
    </row>
    <row r="1428" spans="1:4" x14ac:dyDescent="0.2">
      <c r="A1428" s="55">
        <v>1367</v>
      </c>
      <c r="B1428" s="1232">
        <f>'Expenditures 15-22'!D257</f>
        <v>18575</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16869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2240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37684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67863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111477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1780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36356</v>
      </c>
      <c r="C1474" s="14" t="s">
        <v>672</v>
      </c>
      <c r="D1474" s="14" t="str">
        <f t="shared" si="22"/>
        <v>Error?</v>
      </c>
    </row>
    <row r="1475" spans="1:4" x14ac:dyDescent="0.2">
      <c r="A1475" s="55">
        <v>1414</v>
      </c>
      <c r="B1475" s="1232">
        <f>'Expenditures 15-22'!K226</f>
        <v>842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5252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6094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2619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2619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618</v>
      </c>
      <c r="C1487" s="14" t="s">
        <v>672</v>
      </c>
      <c r="D1487" s="14" t="str">
        <f t="shared" si="22"/>
        <v>Error?</v>
      </c>
    </row>
    <row r="1488" spans="1:4" x14ac:dyDescent="0.2">
      <c r="A1488" s="55">
        <v>1427</v>
      </c>
      <c r="B1488" s="1232">
        <f>'Expenditures 15-22'!K251</f>
        <v>618</v>
      </c>
      <c r="C1488" s="14" t="s">
        <v>672</v>
      </c>
      <c r="D1488" s="14" t="str">
        <f t="shared" si="22"/>
        <v>Error?</v>
      </c>
    </row>
    <row r="1489" spans="1:4" x14ac:dyDescent="0.2">
      <c r="A1489" s="55">
        <v>1428</v>
      </c>
      <c r="B1489" s="1232">
        <f>'Expenditures 15-22'!K253</f>
        <v>20848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20848</v>
      </c>
      <c r="C1491" s="14" t="s">
        <v>672</v>
      </c>
      <c r="D1491" s="14" t="str">
        <f t="shared" si="22"/>
        <v>Error?</v>
      </c>
    </row>
    <row r="1492" spans="1:4" x14ac:dyDescent="0.2">
      <c r="A1492" s="55">
        <v>1431</v>
      </c>
      <c r="B1492" s="1232">
        <f>'Expenditures 15-22'!K257</f>
        <v>18575</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16869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2240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37684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67863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111477</v>
      </c>
      <c r="C1517" s="14" t="s">
        <v>672</v>
      </c>
      <c r="D1517" s="14" t="str">
        <f t="shared" si="22"/>
        <v>Error?</v>
      </c>
    </row>
    <row r="1518" spans="1:4" x14ac:dyDescent="0.2">
      <c r="A1518" s="55">
        <v>1457</v>
      </c>
      <c r="B1518" s="1232">
        <f>'Expenditures 15-22'!K289</f>
        <v>7484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2084834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2165768</v>
      </c>
      <c r="C1630" s="14" t="s">
        <v>672</v>
      </c>
      <c r="D1630" s="14" t="str">
        <f t="shared" si="24"/>
        <v>Error?</v>
      </c>
    </row>
    <row r="1631" spans="1:4" x14ac:dyDescent="0.2">
      <c r="A1631" s="55">
        <v>1570</v>
      </c>
      <c r="B1631" s="1232">
        <f>'Acct Summary 7-8'!D79</f>
        <v>748048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546366</v>
      </c>
      <c r="C1644" s="14" t="s">
        <v>672</v>
      </c>
      <c r="D1644" s="14" t="str">
        <f t="shared" si="24"/>
        <v>Error?</v>
      </c>
    </row>
    <row r="1645" spans="1:4" x14ac:dyDescent="0.2">
      <c r="A1645" s="55">
        <v>1584</v>
      </c>
      <c r="B1645" s="1232">
        <f>'Acct Summary 7-8'!E79</f>
        <v>169533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160747</v>
      </c>
      <c r="C1658" s="14" t="s">
        <v>672</v>
      </c>
      <c r="D1658" s="14" t="str">
        <f t="shared" si="24"/>
        <v>Error?</v>
      </c>
    </row>
    <row r="1659" spans="1:4" x14ac:dyDescent="0.2">
      <c r="A1659" s="55">
        <v>1598</v>
      </c>
      <c r="B1659" s="1232">
        <f>'Acct Summary 7-8'!F79</f>
        <v>119192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146928</v>
      </c>
      <c r="C1672" s="14" t="s">
        <v>672</v>
      </c>
      <c r="D1672" s="14" t="str">
        <f t="shared" si="25"/>
        <v>Error?</v>
      </c>
    </row>
    <row r="1673" spans="1:4" x14ac:dyDescent="0.2">
      <c r="A1673" s="55">
        <v>1612</v>
      </c>
      <c r="B1673" s="1232">
        <f>'Acct Summary 7-8'!G79</f>
        <v>121157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128641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3012942</v>
      </c>
      <c r="C1744" s="14" t="s">
        <v>672</v>
      </c>
      <c r="D1744" s="14" t="str">
        <f t="shared" si="26"/>
        <v>Error?</v>
      </c>
    </row>
    <row r="1745" spans="1:5" x14ac:dyDescent="0.2">
      <c r="A1745" s="55">
        <v>1684</v>
      </c>
      <c r="B1745" s="1232">
        <f>'Tax Sched 24'!B5</f>
        <v>476510</v>
      </c>
      <c r="C1745" s="14" t="s">
        <v>672</v>
      </c>
      <c r="D1745" s="14" t="str">
        <f t="shared" si="26"/>
        <v>Error?</v>
      </c>
    </row>
    <row r="1746" spans="1:5" x14ac:dyDescent="0.2">
      <c r="A1746" s="55">
        <v>1685</v>
      </c>
      <c r="B1746" s="1232">
        <f>'Tax Sched 24'!B6</f>
        <v>442165</v>
      </c>
      <c r="C1746" s="14" t="s">
        <v>672</v>
      </c>
      <c r="D1746" s="14" t="str">
        <f t="shared" si="26"/>
        <v>Error?</v>
      </c>
    </row>
    <row r="1747" spans="1:5" x14ac:dyDescent="0.2">
      <c r="A1747" s="55">
        <v>1686</v>
      </c>
      <c r="B1747" s="1232">
        <f>'Tax Sched 24'!B7</f>
        <v>146623</v>
      </c>
      <c r="C1747" s="14" t="s">
        <v>672</v>
      </c>
      <c r="D1747" s="14" t="str">
        <f t="shared" si="26"/>
        <v>Error?</v>
      </c>
    </row>
    <row r="1748" spans="1:5" x14ac:dyDescent="0.2">
      <c r="A1748" s="55">
        <v>1687</v>
      </c>
      <c r="B1748" s="1232">
        <f>'Tax Sched 24'!B8</f>
        <v>36588</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53684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20737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4269474</v>
      </c>
      <c r="C1759" s="14" t="s">
        <v>672</v>
      </c>
      <c r="D1759" s="14" t="str">
        <f t="shared" si="26"/>
        <v>Error?</v>
      </c>
    </row>
    <row r="1760" spans="1:5" x14ac:dyDescent="0.2">
      <c r="A1760" s="55">
        <v>1699</v>
      </c>
      <c r="B1760" s="1232">
        <f>'Tax Sched 24'!D4</f>
        <v>1542517.14</v>
      </c>
      <c r="C1760" s="14" t="s">
        <v>672</v>
      </c>
      <c r="D1760" s="14" t="str">
        <f t="shared" si="26"/>
        <v>Error?</v>
      </c>
    </row>
    <row r="1761" spans="1:5" x14ac:dyDescent="0.2">
      <c r="A1761" s="55">
        <v>1700</v>
      </c>
      <c r="B1761" s="1232">
        <f>'Tax Sched 24'!D5</f>
        <v>281924.52</v>
      </c>
      <c r="C1761" s="14" t="s">
        <v>672</v>
      </c>
      <c r="D1761" s="14" t="str">
        <f t="shared" si="26"/>
        <v>Error?</v>
      </c>
    </row>
    <row r="1762" spans="1:5" s="80" customFormat="1" x14ac:dyDescent="0.2">
      <c r="A1762" s="55">
        <v>1701</v>
      </c>
      <c r="B1762" s="1232">
        <f>'Tax Sched 24'!D6</f>
        <v>229756.85</v>
      </c>
      <c r="C1762" s="14" t="s">
        <v>672</v>
      </c>
      <c r="D1762" s="14" t="str">
        <f t="shared" si="26"/>
        <v>Error?</v>
      </c>
      <c r="E1762" s="81"/>
    </row>
    <row r="1763" spans="1:5" x14ac:dyDescent="0.2">
      <c r="A1763" s="55">
        <v>1702</v>
      </c>
      <c r="B1763" s="1232">
        <f>'Tax Sched 24'!D7</f>
        <v>75258.98</v>
      </c>
      <c r="C1763" s="14" t="s">
        <v>672</v>
      </c>
      <c r="D1763" s="14" t="str">
        <f t="shared" si="26"/>
        <v>Error?</v>
      </c>
    </row>
    <row r="1764" spans="1:5" x14ac:dyDescent="0.2">
      <c r="A1764" s="55">
        <v>1703</v>
      </c>
      <c r="B1764" s="1232">
        <f>'Tax Sched 24'!D8</f>
        <v>12799.669999999998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26090.06</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10745.64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2220627.3600000003</v>
      </c>
      <c r="C1775" s="14" t="s">
        <v>672</v>
      </c>
      <c r="D1775" s="14" t="str">
        <f t="shared" si="26"/>
        <v>Error?</v>
      </c>
    </row>
    <row r="1776" spans="1:5" x14ac:dyDescent="0.2">
      <c r="A1776" s="55">
        <v>1715</v>
      </c>
      <c r="B1776" s="1232">
        <f>'Tax Sched 24'!C4</f>
        <v>1470424.86</v>
      </c>
      <c r="D1776" s="14" t="str">
        <f t="shared" si="26"/>
        <v>Error?</v>
      </c>
    </row>
    <row r="1777" spans="1:4" x14ac:dyDescent="0.2">
      <c r="A1777" s="55">
        <v>1716</v>
      </c>
      <c r="B1777" s="1232">
        <f>'Tax Sched 24'!C5</f>
        <v>194585.48</v>
      </c>
      <c r="D1777" s="14" t="str">
        <f t="shared" si="26"/>
        <v>Error?</v>
      </c>
    </row>
    <row r="1778" spans="1:4" x14ac:dyDescent="0.2">
      <c r="A1778" s="55">
        <v>1717</v>
      </c>
      <c r="B1778" s="1232">
        <f>'Tax Sched 24'!C6</f>
        <v>212408.15</v>
      </c>
      <c r="D1778" s="14" t="str">
        <f t="shared" si="26"/>
        <v>Error?</v>
      </c>
    </row>
    <row r="1779" spans="1:4" x14ac:dyDescent="0.2">
      <c r="A1779" s="55">
        <v>1718</v>
      </c>
      <c r="B1779" s="1232">
        <f>'Tax Sched 24'!C7</f>
        <v>71364.02</v>
      </c>
      <c r="D1779" s="14" t="str">
        <f t="shared" si="26"/>
        <v>Error?</v>
      </c>
    </row>
    <row r="1780" spans="1:4" x14ac:dyDescent="0.2">
      <c r="A1780" s="55">
        <v>1719</v>
      </c>
      <c r="B1780" s="1232">
        <f>'Tax Sched 24'!C8</f>
        <v>23788.33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27593.94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9991.36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2048846.6400000001</v>
      </c>
      <c r="C1791" s="14" t="s">
        <v>672</v>
      </c>
      <c r="D1791" s="14" t="str">
        <f t="shared" ref="D1791:D1854" si="27">IF(ISBLANK(B1791),"OK",IF(A1791-B1791=0,"OK","Error?"))</f>
        <v>Error?</v>
      </c>
    </row>
    <row r="1792" spans="1:4" x14ac:dyDescent="0.2">
      <c r="A1792" s="55">
        <v>1731</v>
      </c>
      <c r="B1792" s="1232">
        <f>'Tax Sched 24'!F4</f>
        <v>1520405.47</v>
      </c>
      <c r="C1792" s="14" t="s">
        <v>672</v>
      </c>
      <c r="D1792" s="14" t="str">
        <f t="shared" si="27"/>
        <v>Error?</v>
      </c>
    </row>
    <row r="1793" spans="1:4" x14ac:dyDescent="0.2">
      <c r="A1793" s="55">
        <v>1732</v>
      </c>
      <c r="B1793" s="1232">
        <f>'Tax Sched 24'!F5</f>
        <v>352043.72</v>
      </c>
      <c r="C1793" s="14" t="s">
        <v>672</v>
      </c>
      <c r="D1793" s="14" t="str">
        <f t="shared" si="27"/>
        <v>Error?</v>
      </c>
    </row>
    <row r="1794" spans="1:4" x14ac:dyDescent="0.2">
      <c r="A1794" s="55">
        <v>1733</v>
      </c>
      <c r="B1794" s="1232">
        <f>'Tax Sched 24'!F6</f>
        <v>233072.63000000003</v>
      </c>
      <c r="C1794" s="14" t="s">
        <v>672</v>
      </c>
      <c r="D1794" s="14" t="str">
        <f t="shared" si="27"/>
        <v>Error?</v>
      </c>
    </row>
    <row r="1795" spans="1:4" x14ac:dyDescent="0.2">
      <c r="A1795" s="55">
        <v>1734</v>
      </c>
      <c r="B1795" s="1232">
        <f>'Tax Sched 24'!F7</f>
        <v>74560.150000000009</v>
      </c>
      <c r="C1795" s="14" t="s">
        <v>672</v>
      </c>
      <c r="D1795" s="14" t="str">
        <f t="shared" si="27"/>
        <v>Error?</v>
      </c>
    </row>
    <row r="1796" spans="1:4" x14ac:dyDescent="0.2">
      <c r="A1796" s="55">
        <v>1735</v>
      </c>
      <c r="B1796" s="1232">
        <f>'Tax Sched 24'!F8</f>
        <v>1028.4599999999991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22992.790000000005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10844.649999999998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2990830.33</v>
      </c>
      <c r="D1808" s="14" t="str">
        <f t="shared" si="27"/>
        <v>Error?</v>
      </c>
    </row>
    <row r="1809" spans="1:4" x14ac:dyDescent="0.2">
      <c r="A1809" s="55">
        <v>1748</v>
      </c>
      <c r="B1809" s="1232">
        <f>'Tax Sched 24'!E5</f>
        <v>546629.19999999995</v>
      </c>
      <c r="D1809" s="14" t="str">
        <f t="shared" si="27"/>
        <v>Error?</v>
      </c>
    </row>
    <row r="1810" spans="1:4" x14ac:dyDescent="0.2">
      <c r="A1810" s="55">
        <v>1749</v>
      </c>
      <c r="B1810" s="1232">
        <f>'Tax Sched 24'!E6</f>
        <v>445480.78</v>
      </c>
      <c r="D1810" s="14" t="str">
        <f t="shared" si="27"/>
        <v>Error?</v>
      </c>
    </row>
    <row r="1811" spans="1:4" x14ac:dyDescent="0.2">
      <c r="A1811" s="55">
        <v>1750</v>
      </c>
      <c r="B1811" s="1232">
        <f>'Tax Sched 24'!E7</f>
        <v>145924.17000000001</v>
      </c>
      <c r="D1811" s="14" t="str">
        <f t="shared" si="27"/>
        <v>Error?</v>
      </c>
    </row>
    <row r="1812" spans="1:4" x14ac:dyDescent="0.2">
      <c r="A1812" s="55">
        <v>1751</v>
      </c>
      <c r="B1812" s="1232">
        <f>'Tax Sched 24'!E8</f>
        <v>24816.79</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50586.73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20836.009999999998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4305639.6900000013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7101958</v>
      </c>
      <c r="C1939" s="14" t="s">
        <v>672</v>
      </c>
      <c r="D1939" s="14" t="str">
        <f t="shared" si="29"/>
        <v>Error?</v>
      </c>
    </row>
    <row r="1940" spans="1:5" x14ac:dyDescent="0.2">
      <c r="A1940" s="55">
        <v>1879</v>
      </c>
      <c r="B1940" s="1232">
        <f>'Short-Term Long-Term Debt 25'!F49</f>
        <v>4200000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20000</v>
      </c>
      <c r="D2008" s="14" t="str">
        <f t="shared" si="30"/>
        <v>Error?</v>
      </c>
    </row>
    <row r="2009" spans="1:4" x14ac:dyDescent="0.2">
      <c r="A2009" s="55">
        <v>1948</v>
      </c>
      <c r="B2009" s="1232">
        <f>'Cap Outlay Deprec 27'!C8</f>
        <v>11005479</v>
      </c>
      <c r="D2009" s="14" t="str">
        <f t="shared" si="30"/>
        <v>Error?</v>
      </c>
    </row>
    <row r="2010" spans="1:4" x14ac:dyDescent="0.2">
      <c r="A2010" s="55">
        <v>1949</v>
      </c>
      <c r="B2010" s="1232">
        <f>'Cap Outlay Deprec 27'!C10</f>
        <v>169478</v>
      </c>
      <c r="D2010" s="14" t="str">
        <f t="shared" si="30"/>
        <v>Error?</v>
      </c>
    </row>
    <row r="2011" spans="1:4" x14ac:dyDescent="0.2">
      <c r="A2011" s="55">
        <v>1950</v>
      </c>
      <c r="B2011" s="1232">
        <f>'Cap Outlay Deprec 27'!C12</f>
        <v>1067747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12262704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13081</v>
      </c>
      <c r="D2015" s="14" t="str">
        <f t="shared" si="30"/>
        <v>Error?</v>
      </c>
    </row>
    <row r="2016" spans="1:4" x14ac:dyDescent="0.2">
      <c r="A2016" s="55">
        <v>1955</v>
      </c>
      <c r="B2016" s="1232">
        <f>'Cap Outlay Deprec 27'!D10</f>
        <v>101643</v>
      </c>
      <c r="D2016" s="14" t="str">
        <f t="shared" si="30"/>
        <v>Error?</v>
      </c>
    </row>
    <row r="2017" spans="1:4" x14ac:dyDescent="0.2">
      <c r="A2017" s="55">
        <v>1956</v>
      </c>
      <c r="B2017" s="1232">
        <f>'Cap Outlay Deprec 27'!D12</f>
        <v>30692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145416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20000</v>
      </c>
      <c r="C2026" s="14" t="s">
        <v>672</v>
      </c>
      <c r="D2026" s="14" t="str">
        <f t="shared" si="30"/>
        <v>Error?</v>
      </c>
    </row>
    <row r="2027" spans="1:4" x14ac:dyDescent="0.2">
      <c r="A2027" s="55">
        <v>1966</v>
      </c>
      <c r="B2027" s="1232">
        <f>'Cap Outlay Deprec 27'!F8</f>
        <v>11018560</v>
      </c>
      <c r="C2027" s="14" t="s">
        <v>672</v>
      </c>
      <c r="D2027" s="14" t="str">
        <f t="shared" si="30"/>
        <v>Error?</v>
      </c>
    </row>
    <row r="2028" spans="1:4" x14ac:dyDescent="0.2">
      <c r="A2028" s="55">
        <v>1967</v>
      </c>
      <c r="B2028" s="1232">
        <f>'Cap Outlay Deprec 27'!F10</f>
        <v>271121</v>
      </c>
      <c r="C2028" s="14" t="s">
        <v>672</v>
      </c>
      <c r="D2028" s="14" t="str">
        <f t="shared" si="30"/>
        <v>Error?</v>
      </c>
    </row>
    <row r="2029" spans="1:4" x14ac:dyDescent="0.2">
      <c r="A2029" s="55">
        <v>1968</v>
      </c>
      <c r="B2029" s="1232">
        <f>'Cap Outlay Deprec 27'!F12</f>
        <v>1098439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12408120</v>
      </c>
      <c r="C2031" s="14" t="s">
        <v>672</v>
      </c>
      <c r="D2031" s="14" t="str">
        <f t="shared" si="30"/>
        <v>Error?</v>
      </c>
    </row>
    <row r="2032" spans="1:4" x14ac:dyDescent="0.2">
      <c r="A2032" s="83">
        <v>1971</v>
      </c>
      <c r="D2032" s="14" t="str">
        <f t="shared" si="30"/>
        <v>OK</v>
      </c>
    </row>
    <row r="2033" spans="1:4" x14ac:dyDescent="0.2">
      <c r="A2033" s="55">
        <v>1972</v>
      </c>
      <c r="B2033" s="1232">
        <f>'Cap Outlay Deprec 27'!H8</f>
        <v>2671273</v>
      </c>
      <c r="D2033" s="14" t="str">
        <f t="shared" si="30"/>
        <v>Error?</v>
      </c>
    </row>
    <row r="2034" spans="1:4" x14ac:dyDescent="0.2">
      <c r="A2034" s="55">
        <v>1973</v>
      </c>
      <c r="B2034" s="1232">
        <f>'Cap Outlay Deprec 27'!H10</f>
        <v>94025</v>
      </c>
      <c r="D2034" s="14" t="str">
        <f t="shared" si="30"/>
        <v>Error?</v>
      </c>
    </row>
    <row r="2035" spans="1:4" x14ac:dyDescent="0.2">
      <c r="A2035" s="55">
        <v>1974</v>
      </c>
      <c r="B2035" s="1232">
        <f>'Cap Outlay Deprec 27'!H12</f>
        <v>969181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3734479</v>
      </c>
      <c r="C2037" s="14" t="s">
        <v>672</v>
      </c>
      <c r="D2037" s="14" t="str">
        <f t="shared" si="30"/>
        <v>Error?</v>
      </c>
    </row>
    <row r="2038" spans="1:4" x14ac:dyDescent="0.2">
      <c r="A2038" s="83">
        <v>1977</v>
      </c>
      <c r="D2038" s="14" t="str">
        <f t="shared" si="30"/>
        <v>OK</v>
      </c>
    </row>
    <row r="2039" spans="1:4" x14ac:dyDescent="0.2">
      <c r="A2039" s="55">
        <v>1978</v>
      </c>
      <c r="B2039" s="1232">
        <f>'Cap Outlay Deprec 27'!I8</f>
        <v>220241</v>
      </c>
      <c r="D2039" s="14" t="str">
        <f t="shared" si="30"/>
        <v>Error?</v>
      </c>
    </row>
    <row r="2040" spans="1:4" x14ac:dyDescent="0.2">
      <c r="A2040" s="55">
        <v>1979</v>
      </c>
      <c r="B2040" s="1232">
        <f>'Cap Outlay Deprec 27'!I10</f>
        <v>7243</v>
      </c>
      <c r="D2040" s="14" t="str">
        <f t="shared" si="30"/>
        <v>Error?</v>
      </c>
    </row>
    <row r="2041" spans="1:4" x14ac:dyDescent="0.2">
      <c r="A2041" s="55">
        <v>1980</v>
      </c>
      <c r="B2041" s="1232">
        <f>'Cap Outlay Deprec 27'!I12</f>
        <v>108310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335794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2891514</v>
      </c>
      <c r="C2051" s="14" t="s">
        <v>672</v>
      </c>
      <c r="D2051" s="14" t="str">
        <f t="shared" si="31"/>
        <v>Error?</v>
      </c>
    </row>
    <row r="2052" spans="1:4" x14ac:dyDescent="0.2">
      <c r="A2052" s="55">
        <v>1991</v>
      </c>
      <c r="B2052" s="1232">
        <f>'Cap Outlay Deprec 27'!K10</f>
        <v>101268</v>
      </c>
      <c r="C2052" s="14" t="s">
        <v>672</v>
      </c>
      <c r="D2052" s="14" t="str">
        <f t="shared" si="31"/>
        <v>Error?</v>
      </c>
    </row>
    <row r="2053" spans="1:4" x14ac:dyDescent="0.2">
      <c r="A2053" s="55">
        <v>1992</v>
      </c>
      <c r="B2053" s="1232">
        <f>'Cap Outlay Deprec 27'!K12</f>
        <v>1077491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4070273</v>
      </c>
      <c r="C2055" s="14" t="s">
        <v>672</v>
      </c>
      <c r="D2055" s="14" t="str">
        <f t="shared" si="31"/>
        <v>Error?</v>
      </c>
    </row>
    <row r="2056" spans="1:4" x14ac:dyDescent="0.2">
      <c r="A2056" s="55">
        <v>1995</v>
      </c>
      <c r="B2056" s="1232">
        <f>'Cap Outlay Deprec 27'!L5</f>
        <v>20000</v>
      </c>
      <c r="C2056" s="14" t="s">
        <v>672</v>
      </c>
      <c r="D2056" s="14" t="str">
        <f t="shared" si="31"/>
        <v>Error?</v>
      </c>
    </row>
    <row r="2057" spans="1:4" x14ac:dyDescent="0.2">
      <c r="A2057" s="55">
        <v>1996</v>
      </c>
      <c r="B2057" s="1232">
        <f>'Cap Outlay Deprec 27'!L8</f>
        <v>8127046</v>
      </c>
      <c r="C2057" s="14" t="s">
        <v>672</v>
      </c>
      <c r="D2057" s="14" t="str">
        <f t="shared" si="31"/>
        <v>Error?</v>
      </c>
    </row>
    <row r="2058" spans="1:4" x14ac:dyDescent="0.2">
      <c r="A2058" s="55">
        <v>1997</v>
      </c>
      <c r="B2058" s="1232">
        <f>'Cap Outlay Deprec 27'!L10</f>
        <v>169853</v>
      </c>
      <c r="C2058" s="14" t="s">
        <v>672</v>
      </c>
      <c r="D2058" s="14" t="str">
        <f t="shared" si="31"/>
        <v>Error?</v>
      </c>
    </row>
    <row r="2059" spans="1:4" x14ac:dyDescent="0.2">
      <c r="A2059" s="55">
        <v>1998</v>
      </c>
      <c r="B2059" s="1232">
        <f>'Cap Outlay Deprec 27'!L12</f>
        <v>20948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8337847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136934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197251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3216246</v>
      </c>
      <c r="C2551" s="14" t="s">
        <v>672</v>
      </c>
      <c r="D2551" s="14" t="str">
        <f t="shared" si="38"/>
        <v>Error?</v>
      </c>
    </row>
    <row r="2552" spans="1:4" x14ac:dyDescent="0.2">
      <c r="A2552" s="83">
        <v>2491</v>
      </c>
      <c r="D2552" s="14" t="str">
        <f t="shared" si="38"/>
        <v>OK</v>
      </c>
    </row>
    <row r="2553" spans="1:4" x14ac:dyDescent="0.2">
      <c r="A2553" s="55">
        <v>2492</v>
      </c>
      <c r="B2553" s="1232">
        <f>'Acct Summary 7-8'!C6</f>
        <v>212423</v>
      </c>
      <c r="C2553" s="14" t="s">
        <v>672</v>
      </c>
      <c r="D2553" s="14" t="str">
        <f t="shared" si="38"/>
        <v>Error?</v>
      </c>
    </row>
    <row r="2554" spans="1:4" x14ac:dyDescent="0.2">
      <c r="A2554" s="55">
        <v>2493</v>
      </c>
      <c r="B2554" s="1232">
        <f>'Acct Summary 7-8'!C7</f>
        <v>48307</v>
      </c>
      <c r="C2554" s="14" t="s">
        <v>672</v>
      </c>
      <c r="D2554" s="14" t="str">
        <f t="shared" si="38"/>
        <v>Error?</v>
      </c>
    </row>
    <row r="2555" spans="1:4" x14ac:dyDescent="0.2">
      <c r="A2555" s="55">
        <v>2494</v>
      </c>
      <c r="B2555" s="1232">
        <f>'Acct Summary 7-8'!C8</f>
        <v>3476976</v>
      </c>
      <c r="C2555" s="14" t="s">
        <v>672</v>
      </c>
      <c r="D2555" s="14" t="str">
        <f t="shared" si="38"/>
        <v>Error?</v>
      </c>
    </row>
    <row r="2556" spans="1:4" x14ac:dyDescent="0.2">
      <c r="A2556" s="55">
        <v>2495</v>
      </c>
      <c r="B2556" s="1232">
        <f>'Acct Summary 7-8'!C12</f>
        <v>2337612</v>
      </c>
      <c r="C2556" s="14" t="s">
        <v>672</v>
      </c>
      <c r="D2556" s="14" t="str">
        <f t="shared" si="38"/>
        <v>Error?</v>
      </c>
    </row>
    <row r="2557" spans="1:4" x14ac:dyDescent="0.2">
      <c r="A2557" s="55">
        <v>2496</v>
      </c>
      <c r="B2557" s="1232">
        <f>'Acct Summary 7-8'!C13</f>
        <v>861179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197251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3396042</v>
      </c>
      <c r="C2561" s="14" t="s">
        <v>672</v>
      </c>
      <c r="D2561" s="14" t="str">
        <f t="shared" si="39"/>
        <v>Error?</v>
      </c>
    </row>
    <row r="2562" spans="1:4" x14ac:dyDescent="0.2">
      <c r="A2562" s="55">
        <v>2501</v>
      </c>
      <c r="B2562" s="1232">
        <f>'Acct Summary 7-8'!C20</f>
        <v>80934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507605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507605</v>
      </c>
      <c r="C2568" s="14" t="s">
        <v>672</v>
      </c>
      <c r="D2568" s="14" t="str">
        <f t="shared" si="39"/>
        <v>Error?</v>
      </c>
    </row>
    <row r="2569" spans="1:4" x14ac:dyDescent="0.2">
      <c r="A2569" s="55">
        <v>2508</v>
      </c>
      <c r="B2569" s="1232">
        <f>'Acct Summary 7-8'!D13</f>
        <v>459287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459287</v>
      </c>
      <c r="C2573" s="14" t="s">
        <v>672</v>
      </c>
      <c r="D2573" s="14" t="str">
        <f t="shared" si="39"/>
        <v>Error?</v>
      </c>
    </row>
    <row r="2574" spans="1:4" x14ac:dyDescent="0.2">
      <c r="A2574" s="55">
        <v>2513</v>
      </c>
      <c r="B2574" s="1232">
        <f>'Acct Summary 7-8'!D20</f>
        <v>48318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148524</v>
      </c>
      <c r="C2591" s="14" t="s">
        <v>672</v>
      </c>
      <c r="D2591" s="14" t="str">
        <f t="shared" si="39"/>
        <v>Error?</v>
      </c>
    </row>
    <row r="2592" spans="1:4" x14ac:dyDescent="0.2">
      <c r="A2592" s="83">
        <v>2531</v>
      </c>
      <c r="D2592" s="14" t="str">
        <f t="shared" si="39"/>
        <v>OK</v>
      </c>
    </row>
    <row r="2593" spans="1:4" x14ac:dyDescent="0.2">
      <c r="A2593" s="55">
        <v>2532</v>
      </c>
      <c r="B2593" s="1232">
        <f>'Acct Summary 7-8'!F6</f>
        <v>106483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255007</v>
      </c>
      <c r="C2595" s="14" t="s">
        <v>672</v>
      </c>
      <c r="D2595" s="14" t="str">
        <f t="shared" si="39"/>
        <v>Error?</v>
      </c>
    </row>
    <row r="2596" spans="1:4" x14ac:dyDescent="0.2">
      <c r="A2596" s="55">
        <v>2535</v>
      </c>
      <c r="B2596" s="1232">
        <f>'Acct Summary 7-8'!F13</f>
        <v>227271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227271</v>
      </c>
      <c r="C2600" s="14" t="s">
        <v>672</v>
      </c>
      <c r="D2600" s="14" t="str">
        <f t="shared" si="39"/>
        <v>Error?</v>
      </c>
    </row>
    <row r="2601" spans="1:4" x14ac:dyDescent="0.2">
      <c r="A2601" s="55">
        <v>2540</v>
      </c>
      <c r="B2601" s="1232">
        <f>'Acct Summary 7-8'!F20</f>
        <v>27736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118961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118961</v>
      </c>
      <c r="C2606" s="14" t="s">
        <v>672</v>
      </c>
      <c r="D2606" s="14" t="str">
        <f t="shared" si="39"/>
        <v>Error?</v>
      </c>
    </row>
    <row r="2607" spans="1:4" x14ac:dyDescent="0.2">
      <c r="A2607" s="55">
        <v>2546</v>
      </c>
      <c r="B2607" s="1232">
        <f>'Acct Summary 7-8'!G12</f>
        <v>36356</v>
      </c>
      <c r="C2607" s="14" t="s">
        <v>672</v>
      </c>
      <c r="D2607" s="14" t="str">
        <f t="shared" si="39"/>
        <v>Error?</v>
      </c>
    </row>
    <row r="2608" spans="1:4" x14ac:dyDescent="0.2">
      <c r="A2608" s="55">
        <v>2547</v>
      </c>
      <c r="B2608" s="1232">
        <f>'Acct Summary 7-8'!G13</f>
        <v>67863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111477</v>
      </c>
      <c r="C2612" s="14" t="s">
        <v>672</v>
      </c>
      <c r="D2612" s="14" t="str">
        <f t="shared" si="39"/>
        <v>Error?</v>
      </c>
    </row>
    <row r="2613" spans="1:4" x14ac:dyDescent="0.2">
      <c r="A2613" s="55">
        <v>2552</v>
      </c>
      <c r="B2613" s="1232">
        <f>'Acct Summary 7-8'!G20</f>
        <v>7484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443765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443765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624199</v>
      </c>
      <c r="C2634" s="14" t="s">
        <v>672</v>
      </c>
      <c r="D2634" s="14" t="str">
        <f t="shared" si="40"/>
        <v>Error?</v>
      </c>
    </row>
    <row r="2635" spans="1:4" x14ac:dyDescent="0.2">
      <c r="A2635" s="55">
        <v>2574</v>
      </c>
      <c r="B2635" s="1232">
        <f>'Acct Summary 7-8'!E17</f>
        <v>624199</v>
      </c>
      <c r="C2635" s="14" t="s">
        <v>672</v>
      </c>
      <c r="D2635" s="14" t="str">
        <f t="shared" si="40"/>
        <v>Error?</v>
      </c>
    </row>
    <row r="2636" spans="1:4" x14ac:dyDescent="0.2">
      <c r="A2636" s="55">
        <v>2575</v>
      </c>
      <c r="B2636" s="1232">
        <f>'Acct Summary 7-8'!E20</f>
        <v>-180434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60317</v>
      </c>
      <c r="C2789" s="14" t="s">
        <v>672</v>
      </c>
      <c r="D2789" s="14" t="str">
        <f t="shared" si="42"/>
        <v>Error?</v>
      </c>
    </row>
    <row r="2790" spans="1:4" x14ac:dyDescent="0.2">
      <c r="A2790" s="55">
        <v>2729</v>
      </c>
      <c r="B2790" s="1232">
        <f>'Expenditures 15-22'!E102</f>
        <v>60317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151327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25643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151327</v>
      </c>
      <c r="D2912" s="14" t="str">
        <f t="shared" si="44"/>
        <v>Error?</v>
      </c>
    </row>
    <row r="2913" spans="1:4" x14ac:dyDescent="0.2">
      <c r="A2913" s="55">
        <v>2852</v>
      </c>
      <c r="B2913" s="1232">
        <f>'Assets-Liab 5-6'!I41</f>
        <v>151327</v>
      </c>
      <c r="C2913" s="14" t="s">
        <v>672</v>
      </c>
      <c r="D2913" s="14" t="str">
        <f t="shared" si="44"/>
        <v>Error?</v>
      </c>
    </row>
    <row r="2914" spans="1:4" x14ac:dyDescent="0.2">
      <c r="A2914" s="55">
        <v>2853</v>
      </c>
      <c r="B2914" s="1232">
        <f>'Assets-Liab 5-6'!L33</f>
        <v>25643</v>
      </c>
      <c r="D2914" s="14" t="str">
        <f t="shared" si="44"/>
        <v>Error?</v>
      </c>
    </row>
    <row r="2915" spans="1:4" x14ac:dyDescent="0.2">
      <c r="A2915" s="83">
        <v>2854</v>
      </c>
      <c r="D2915" s="14" t="str">
        <f t="shared" si="44"/>
        <v>OK</v>
      </c>
    </row>
    <row r="2916" spans="1:4" x14ac:dyDescent="0.2">
      <c r="A2916" s="55">
        <v>2855</v>
      </c>
      <c r="B2916" s="1232">
        <f>'Assets-Liab 5-6'!L34</f>
        <v>25643</v>
      </c>
      <c r="C2916" s="14" t="s">
        <v>672</v>
      </c>
      <c r="D2916" s="14" t="str">
        <f t="shared" si="44"/>
        <v>Error?</v>
      </c>
    </row>
    <row r="2917" spans="1:4" x14ac:dyDescent="0.2">
      <c r="A2917" s="55">
        <v>2856</v>
      </c>
      <c r="B2917" s="1232">
        <f>'Assets-Liab 5-6'!L41</f>
        <v>25643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60317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136934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197251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4200000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171</v>
      </c>
      <c r="C3225" s="14" t="s">
        <v>672</v>
      </c>
      <c r="D3225" s="14" t="str">
        <f t="shared" si="49"/>
        <v>Error?</v>
      </c>
    </row>
    <row r="3226" spans="1:4" x14ac:dyDescent="0.2">
      <c r="A3226" s="55">
        <v>3165</v>
      </c>
      <c r="B3226" s="1232">
        <f>'Acct Summary 7-8'!I8</f>
        <v>171</v>
      </c>
      <c r="C3226" s="14" t="s">
        <v>672</v>
      </c>
      <c r="D3226" s="14" t="str">
        <f t="shared" si="49"/>
        <v>Error?</v>
      </c>
    </row>
    <row r="3227" spans="1:4" x14ac:dyDescent="0.2">
      <c r="A3227" s="55">
        <v>3166</v>
      </c>
      <c r="B3227" s="1232">
        <f>'Acct Summary 7-8'!I20</f>
        <v>171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80934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250000</v>
      </c>
      <c r="D3236" s="14" t="str">
        <f t="shared" si="49"/>
        <v>Error?</v>
      </c>
    </row>
    <row r="3237" spans="1:4" x14ac:dyDescent="0.2">
      <c r="A3237" s="55">
        <v>3176</v>
      </c>
      <c r="B3237" s="1232">
        <f>'Acct Summary 7-8'!D76</f>
        <v>250000</v>
      </c>
      <c r="C3237" s="14" t="s">
        <v>672</v>
      </c>
      <c r="D3237" s="14" t="str">
        <f t="shared" si="49"/>
        <v>Error?</v>
      </c>
    </row>
    <row r="3238" spans="1:4" x14ac:dyDescent="0.2">
      <c r="A3238" s="55">
        <v>3177</v>
      </c>
      <c r="B3238" s="1232">
        <f>'Acct Summary 7-8'!D77</f>
        <v>-250000</v>
      </c>
      <c r="C3238" s="14" t="s">
        <v>672</v>
      </c>
      <c r="D3238" s="14" t="str">
        <f t="shared" si="49"/>
        <v>Error?</v>
      </c>
    </row>
    <row r="3239" spans="1:4" x14ac:dyDescent="0.2">
      <c r="A3239" s="55">
        <v>3178</v>
      </c>
      <c r="B3239" s="1232">
        <f>'Acct Summary 7-8'!D78</f>
        <v>-201682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27736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7484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250000</v>
      </c>
      <c r="D3273" s="14" t="str">
        <f t="shared" si="50"/>
        <v>Error?</v>
      </c>
    </row>
    <row r="3274" spans="1:4" x14ac:dyDescent="0.2">
      <c r="A3274" s="55">
        <v>3213</v>
      </c>
      <c r="B3274" s="1232">
        <f>'Acct Summary 7-8'!E44</f>
        <v>4651817</v>
      </c>
      <c r="C3274" s="14" t="s">
        <v>672</v>
      </c>
      <c r="D3274" s="14" t="str">
        <f t="shared" si="50"/>
        <v>Error?</v>
      </c>
    </row>
    <row r="3275" spans="1:4" x14ac:dyDescent="0.2">
      <c r="A3275" s="55">
        <v>3214</v>
      </c>
      <c r="B3275" s="1232">
        <f>'Acct Summary 7-8'!E75</f>
        <v>4480169</v>
      </c>
      <c r="D3275" s="14" t="str">
        <f t="shared" si="50"/>
        <v>Error?</v>
      </c>
    </row>
    <row r="3276" spans="1:4" x14ac:dyDescent="0.2">
      <c r="A3276" s="55">
        <v>3215</v>
      </c>
      <c r="B3276" s="1232">
        <f>'Acct Summary 7-8'!E76</f>
        <v>4480169</v>
      </c>
      <c r="C3276" s="14" t="s">
        <v>672</v>
      </c>
      <c r="D3276" s="14" t="str">
        <f t="shared" si="50"/>
        <v>Error?</v>
      </c>
    </row>
    <row r="3277" spans="1:4" x14ac:dyDescent="0.2">
      <c r="A3277" s="55">
        <v>3216</v>
      </c>
      <c r="B3277" s="1232">
        <f>'Acct Summary 7-8'!E77</f>
        <v>171648</v>
      </c>
      <c r="C3277" s="14" t="s">
        <v>672</v>
      </c>
      <c r="D3277" s="14" t="str">
        <f t="shared" si="50"/>
        <v>Error?</v>
      </c>
    </row>
    <row r="3278" spans="1:4" x14ac:dyDescent="0.2">
      <c r="A3278" s="55">
        <v>3217</v>
      </c>
      <c r="B3278" s="1232">
        <f>'Acct Summary 7-8'!E78</f>
        <v>-8786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171</v>
      </c>
      <c r="C3320" s="14" t="s">
        <v>672</v>
      </c>
      <c r="D3320" s="14" t="str">
        <f t="shared" si="50"/>
        <v>Error?</v>
      </c>
    </row>
    <row r="3321" spans="1:4" x14ac:dyDescent="0.2">
      <c r="A3321" s="55">
        <v>3260</v>
      </c>
      <c r="B3321" s="1232">
        <f>'Acct Summary 7-8'!I79</f>
        <v>151156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151327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221625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12428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30000</v>
      </c>
      <c r="D3370" s="14" t="str">
        <f t="shared" si="51"/>
        <v>Error?</v>
      </c>
    </row>
    <row r="3371" spans="1:4" x14ac:dyDescent="0.2">
      <c r="A3371" s="55">
        <v>3310</v>
      </c>
      <c r="B3371" s="1232">
        <f>'Expenditures 15-22'!E19</f>
        <v>629</v>
      </c>
      <c r="D3371" s="14" t="str">
        <f t="shared" si="51"/>
        <v>Error?</v>
      </c>
    </row>
    <row r="3372" spans="1:4" x14ac:dyDescent="0.2">
      <c r="A3372" s="55">
        <v>3311</v>
      </c>
      <c r="B3372" s="1232">
        <f>'Expenditures 15-22'!F8</f>
        <v>5363</v>
      </c>
      <c r="D3372" s="14" t="str">
        <f t="shared" si="51"/>
        <v>Error?</v>
      </c>
    </row>
    <row r="3373" spans="1:4" x14ac:dyDescent="0.2">
      <c r="A3373" s="55">
        <v>3312</v>
      </c>
      <c r="B3373" s="1232">
        <f>'Expenditures 15-22'!F19</f>
        <v>257</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269416</v>
      </c>
      <c r="C3380" s="14" t="s">
        <v>672</v>
      </c>
      <c r="D3380" s="14" t="str">
        <f t="shared" si="51"/>
        <v>Error?</v>
      </c>
    </row>
    <row r="3381" spans="1:4" x14ac:dyDescent="0.2">
      <c r="A3381" s="55">
        <v>3320</v>
      </c>
      <c r="B3381" s="1232">
        <f>'Expenditures 15-22'!K19</f>
        <v>886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21283</v>
      </c>
      <c r="D3387" s="14" t="str">
        <f t="shared" si="51"/>
        <v>Error?</v>
      </c>
    </row>
    <row r="3388" spans="1:4" x14ac:dyDescent="0.2">
      <c r="A3388" s="55">
        <v>3327</v>
      </c>
      <c r="B3388" s="1232">
        <f>'Expenditures 15-22'!D211</f>
        <v>13293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21283</v>
      </c>
      <c r="C3390" s="14" t="s">
        <v>672</v>
      </c>
      <c r="D3390" s="14" t="str">
        <f t="shared" si="51"/>
        <v>Error?</v>
      </c>
    </row>
    <row r="3391" spans="1:4" x14ac:dyDescent="0.2">
      <c r="A3391" s="55">
        <v>3330</v>
      </c>
      <c r="B3391" s="1232">
        <f>'Expenditures 15-22'!K211</f>
        <v>13293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2165768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546366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160747</v>
      </c>
      <c r="D3417" s="14" t="str">
        <f t="shared" si="52"/>
        <v>Error?</v>
      </c>
    </row>
    <row r="3418" spans="1:4" x14ac:dyDescent="0.2">
      <c r="A3418" s="83">
        <v>3357</v>
      </c>
      <c r="D3418" s="14" t="str">
        <f t="shared" si="52"/>
        <v>OK</v>
      </c>
    </row>
    <row r="3419" spans="1:4" x14ac:dyDescent="0.2">
      <c r="A3419" s="55">
        <v>3358</v>
      </c>
      <c r="B3419" s="1232">
        <f>'Assets-Liab 5-6'!F4</f>
        <v>146928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128641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151327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25643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72580</v>
      </c>
      <c r="C3446" s="14" t="s">
        <v>672</v>
      </c>
      <c r="D3446" s="14" t="str">
        <f t="shared" si="52"/>
        <v>Error?</v>
      </c>
    </row>
    <row r="3447" spans="1:4" x14ac:dyDescent="0.2">
      <c r="A3447" s="55">
        <v>3386</v>
      </c>
      <c r="B3447" s="1232">
        <f>'Tax Sched 24'!D16</f>
        <v>37373.39</v>
      </c>
      <c r="C3447" s="14" t="s">
        <v>672</v>
      </c>
      <c r="D3447" s="14" t="str">
        <f t="shared" si="52"/>
        <v>Error?</v>
      </c>
    </row>
    <row r="3448" spans="1:4" x14ac:dyDescent="0.2">
      <c r="A3448" s="55">
        <v>3387</v>
      </c>
      <c r="B3448" s="1232">
        <f>'Tax Sched 24'!C16</f>
        <v>35206.61</v>
      </c>
      <c r="D3448" s="14" t="str">
        <f t="shared" si="52"/>
        <v>Error?</v>
      </c>
    </row>
    <row r="3449" spans="1:4" x14ac:dyDescent="0.2">
      <c r="A3449" s="55">
        <v>3388</v>
      </c>
      <c r="B3449" s="1232">
        <f>'Tax Sched 24'!F16</f>
        <v>37259.380000000005</v>
      </c>
      <c r="C3449" s="14" t="s">
        <v>672</v>
      </c>
      <c r="D3449" s="14" t="str">
        <f t="shared" si="52"/>
        <v>Error?</v>
      </c>
    </row>
    <row r="3450" spans="1:4" x14ac:dyDescent="0.2">
      <c r="A3450" s="55">
        <v>3389</v>
      </c>
      <c r="B3450" s="1232">
        <f>'Tax Sched 24'!E16</f>
        <v>72465.990000000005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7258</v>
      </c>
      <c r="D3721" s="14" t="str">
        <f t="shared" si="57"/>
        <v>Error?</v>
      </c>
    </row>
    <row r="3722" spans="1:4" x14ac:dyDescent="0.2">
      <c r="A3722" s="55">
        <v>3661</v>
      </c>
      <c r="B3722" s="1232">
        <f>'Expenditures 15-22'!D278</f>
        <v>7258</v>
      </c>
      <c r="C3722" s="14" t="s">
        <v>672</v>
      </c>
      <c r="D3722" s="14" t="str">
        <f t="shared" si="57"/>
        <v>Error?</v>
      </c>
    </row>
    <row r="3723" spans="1:4" x14ac:dyDescent="0.2">
      <c r="A3723" s="55">
        <v>3662</v>
      </c>
      <c r="B3723" s="1232">
        <f>'Expenditures 15-22'!K276</f>
        <v>7258</v>
      </c>
      <c r="C3723" s="14" t="s">
        <v>672</v>
      </c>
      <c r="D3723" s="14" t="str">
        <f t="shared" si="57"/>
        <v>Error?</v>
      </c>
    </row>
    <row r="3724" spans="1:4" x14ac:dyDescent="0.2">
      <c r="A3724" s="55">
        <v>3663</v>
      </c>
      <c r="B3724" s="1232">
        <f>'Expenditures 15-22'!K278</f>
        <v>7258</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7645</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4161.1100000000006</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3483.89</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4585.7999999999993</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8069.69</v>
      </c>
      <c r="D4111" s="14" t="str">
        <f t="shared" si="63"/>
        <v>Error?</v>
      </c>
    </row>
    <row r="4112" spans="1:4" x14ac:dyDescent="0.2">
      <c r="A4112" s="83">
        <v>4051</v>
      </c>
      <c r="D4112" s="14" t="str">
        <f t="shared" si="63"/>
        <v>OK</v>
      </c>
    </row>
    <row r="4113" spans="1:4" x14ac:dyDescent="0.2">
      <c r="A4113" s="55">
        <v>4052</v>
      </c>
      <c r="B4113" s="1232">
        <f>'Acct Summary 7-8'!C9</f>
        <v>1013930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4490906</v>
      </c>
      <c r="C4122" s="14" t="s">
        <v>672</v>
      </c>
      <c r="D4122" s="14" t="str">
        <f t="shared" si="63"/>
        <v>Error?</v>
      </c>
    </row>
    <row r="4123" spans="1:4" x14ac:dyDescent="0.2">
      <c r="A4123" s="55">
        <v>4062</v>
      </c>
      <c r="B4123" s="1232">
        <f>'Acct Summary 7-8'!D10</f>
        <v>507605</v>
      </c>
      <c r="C4123" s="14" t="s">
        <v>672</v>
      </c>
      <c r="D4123" s="14" t="str">
        <f t="shared" si="63"/>
        <v>Error?</v>
      </c>
    </row>
    <row r="4124" spans="1:4" x14ac:dyDescent="0.2">
      <c r="A4124" s="55">
        <v>4063</v>
      </c>
      <c r="B4124" s="1232">
        <f>'Acct Summary 7-8'!E10</f>
        <v>443765</v>
      </c>
      <c r="C4124" s="14" t="s">
        <v>672</v>
      </c>
      <c r="D4124" s="14" t="str">
        <f t="shared" si="63"/>
        <v>Error?</v>
      </c>
    </row>
    <row r="4125" spans="1:4" x14ac:dyDescent="0.2">
      <c r="A4125" s="55">
        <v>4064</v>
      </c>
      <c r="B4125" s="1232">
        <f>'Acct Summary 7-8'!F10</f>
        <v>255007</v>
      </c>
      <c r="C4125" s="14" t="s">
        <v>672</v>
      </c>
      <c r="D4125" s="14" t="str">
        <f t="shared" si="63"/>
        <v>Error?</v>
      </c>
    </row>
    <row r="4126" spans="1:4" x14ac:dyDescent="0.2">
      <c r="A4126" s="55">
        <v>4065</v>
      </c>
      <c r="B4126" s="1232">
        <f>'Acct Summary 7-8'!G10</f>
        <v>118961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171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1013930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4409972</v>
      </c>
      <c r="C4136" s="14" t="s">
        <v>672</v>
      </c>
      <c r="D4136" s="14" t="str">
        <f t="shared" si="63"/>
        <v>Error?</v>
      </c>
    </row>
    <row r="4137" spans="1:4" x14ac:dyDescent="0.2">
      <c r="A4137" s="55">
        <v>4076</v>
      </c>
      <c r="B4137" s="1232">
        <f>'Acct Summary 7-8'!D19</f>
        <v>459287</v>
      </c>
      <c r="C4137" s="14" t="s">
        <v>672</v>
      </c>
      <c r="D4137" s="14" t="str">
        <f t="shared" si="63"/>
        <v>Error?</v>
      </c>
    </row>
    <row r="4138" spans="1:4" x14ac:dyDescent="0.2">
      <c r="A4138" s="55">
        <v>4077</v>
      </c>
      <c r="B4138" s="1232">
        <f>'Acct Summary 7-8'!E19</f>
        <v>624199</v>
      </c>
      <c r="C4138" s="14" t="s">
        <v>672</v>
      </c>
      <c r="D4138" s="14" t="str">
        <f t="shared" si="63"/>
        <v>Error?</v>
      </c>
    </row>
    <row r="4139" spans="1:4" x14ac:dyDescent="0.2">
      <c r="A4139" s="55">
        <v>4078</v>
      </c>
      <c r="B4139" s="1232">
        <f>'Acct Summary 7-8'!F19</f>
        <v>227271</v>
      </c>
      <c r="C4139" s="14" t="s">
        <v>672</v>
      </c>
      <c r="D4139" s="14" t="str">
        <f t="shared" si="63"/>
        <v>Error?</v>
      </c>
    </row>
    <row r="4140" spans="1:4" x14ac:dyDescent="0.2">
      <c r="A4140" s="55">
        <v>4079</v>
      </c>
      <c r="B4140" s="1232">
        <f>'Acct Summary 7-8'!G19</f>
        <v>111477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6702534</v>
      </c>
      <c r="C4171" s="14" t="s">
        <v>672</v>
      </c>
      <c r="D4171" s="14" t="str">
        <f t="shared" si="64"/>
        <v>Error?</v>
      </c>
    </row>
    <row r="4172" spans="1:4" x14ac:dyDescent="0.2">
      <c r="A4172" s="55">
        <v>4111</v>
      </c>
      <c r="B4172" s="1232">
        <f>'Short-Term Long-Term Debt 25'!J49</f>
        <v>6541787</v>
      </c>
      <c r="C4172" s="14" t="s">
        <v>672</v>
      </c>
      <c r="D4172" s="14" t="str">
        <f t="shared" si="64"/>
        <v>Error?</v>
      </c>
    </row>
    <row r="4173" spans="1:4" x14ac:dyDescent="0.2">
      <c r="A4173" s="55">
        <v>4112</v>
      </c>
      <c r="B4173" s="1232">
        <f>'Short-Term Long-Term Debt 25'!H49</f>
        <v>134292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-4465132</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2987.2</v>
      </c>
      <c r="C4265" s="14" t="s">
        <v>672</v>
      </c>
      <c r="D4265" s="14" t="str">
        <f t="shared" si="65"/>
        <v>Error?</v>
      </c>
      <c r="E4265" s="811"/>
    </row>
    <row r="4266" spans="1:5" x14ac:dyDescent="0.2">
      <c r="A4266" s="91">
        <v>4205</v>
      </c>
      <c r="B4266" s="1232">
        <f>('FP Info 3'!F10)*100000</f>
        <v>546</v>
      </c>
      <c r="C4266" s="14" t="s">
        <v>672</v>
      </c>
      <c r="D4266" s="14" t="str">
        <f t="shared" si="65"/>
        <v>Error?</v>
      </c>
      <c r="E4266" s="811"/>
    </row>
    <row r="4267" spans="1:5" x14ac:dyDescent="0.2">
      <c r="A4267" s="91">
        <v>4206</v>
      </c>
      <c r="B4267" s="1232">
        <f>('FP Info 3'!H10)*100000</f>
        <v>145.69999999999999</v>
      </c>
      <c r="C4267" s="14" t="s">
        <v>672</v>
      </c>
      <c r="D4267" s="14" t="str">
        <f t="shared" si="65"/>
        <v>Error?</v>
      </c>
      <c r="E4267" s="811"/>
    </row>
    <row r="4268" spans="1:5" x14ac:dyDescent="0.2">
      <c r="A4268" s="91">
        <v>4207</v>
      </c>
      <c r="B4268" s="1232">
        <f>('FP Info 3'!J10)*100000</f>
        <v>3679.0000000000005</v>
      </c>
      <c r="C4268" s="14" t="s">
        <v>672</v>
      </c>
      <c r="D4268" s="14" t="str">
        <f t="shared" si="65"/>
        <v>Error?</v>
      </c>
    </row>
    <row r="4269" spans="1:5" x14ac:dyDescent="0.2">
      <c r="A4269" s="91">
        <v>4208</v>
      </c>
      <c r="B4269" s="1232">
        <f>'FP Info 3'!J16</f>
        <v>3010389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884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6662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100120189</v>
      </c>
      <c r="D4995" s="14" t="str">
        <f t="shared" si="77"/>
        <v>Error?</v>
      </c>
    </row>
    <row r="4996" spans="1:4" x14ac:dyDescent="0.2">
      <c r="A4996" s="91">
        <v>4935</v>
      </c>
      <c r="B4996" s="1232">
        <f>'FP Info 3'!H31</f>
        <v>6908293.0410000002</v>
      </c>
      <c r="D4996" s="14" t="str">
        <f t="shared" si="77"/>
        <v>Error?</v>
      </c>
    </row>
    <row r="4997" spans="1:4" x14ac:dyDescent="0.2">
      <c r="A4997" s="91">
        <v>4936</v>
      </c>
      <c r="B4997" s="1232">
        <f>'FP Info 3'!H37</f>
        <v>6702534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3012942</v>
      </c>
      <c r="D5061" s="14" t="str">
        <f t="shared" si="78"/>
        <v>Error?</v>
      </c>
    </row>
    <row r="5062" spans="1:4" x14ac:dyDescent="0.2">
      <c r="A5062" s="83">
        <v>5001</v>
      </c>
      <c r="D5062" s="14" t="str">
        <f t="shared" si="78"/>
        <v>OK</v>
      </c>
    </row>
    <row r="5063" spans="1:4" x14ac:dyDescent="0.2">
      <c r="A5063" s="55">
        <v>5002</v>
      </c>
      <c r="B5063" s="1232">
        <f>'Revenues 9-14'!C7</f>
        <v>20737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3033679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10747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10747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2228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2228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1716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23188</v>
      </c>
      <c r="C5096" s="14" t="s">
        <v>672</v>
      </c>
      <c r="D5096" s="14" t="str">
        <f t="shared" si="78"/>
        <v>Error?</v>
      </c>
    </row>
    <row r="5097" spans="1:4" x14ac:dyDescent="0.2">
      <c r="A5097" s="55">
        <v>5036</v>
      </c>
      <c r="B5097" s="1232">
        <f>'Revenues 9-14'!C77</f>
        <v>1536</v>
      </c>
      <c r="D5097" s="14" t="str">
        <f t="shared" si="78"/>
        <v>Error?</v>
      </c>
    </row>
    <row r="5098" spans="1:4" x14ac:dyDescent="0.2">
      <c r="A5098" s="55">
        <v>5037</v>
      </c>
      <c r="B5098" s="1232">
        <f>'Revenues 9-14'!C78</f>
        <v>10932</v>
      </c>
      <c r="D5098" s="14" t="str">
        <f t="shared" si="78"/>
        <v>Error?</v>
      </c>
    </row>
    <row r="5099" spans="1:4" x14ac:dyDescent="0.2">
      <c r="A5099" s="55">
        <v>5038</v>
      </c>
      <c r="B5099" s="1232">
        <f>'Revenues 9-14'!C79</f>
        <v>13427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2216</v>
      </c>
      <c r="D5101" s="14" t="str">
        <f t="shared" si="78"/>
        <v>Error?</v>
      </c>
    </row>
    <row r="5102" spans="1:4" x14ac:dyDescent="0.2">
      <c r="A5102" s="55">
        <v>5041</v>
      </c>
      <c r="B5102" s="1232">
        <f>'Revenues 9-14'!C82</f>
        <v>28111</v>
      </c>
      <c r="C5102" s="14" t="s">
        <v>672</v>
      </c>
      <c r="D5102" s="14" t="str">
        <f t="shared" si="78"/>
        <v>Error?</v>
      </c>
    </row>
    <row r="5103" spans="1:4" x14ac:dyDescent="0.2">
      <c r="A5103" s="55">
        <v>5042</v>
      </c>
      <c r="B5103" s="1232">
        <f>'Revenues 9-14'!C84</f>
        <v>96567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96567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21550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176</v>
      </c>
      <c r="D5119" s="14" t="str">
        <f t="shared" ref="D5119:D5182" si="79">IF(ISBLANK(B5119),"OK",IF(A5119-B5119=0,"OK","Error?"))</f>
        <v>Error?</v>
      </c>
    </row>
    <row r="5120" spans="1:4" x14ac:dyDescent="0.2">
      <c r="A5120" s="55">
        <v>5059</v>
      </c>
      <c r="B5120" s="1232">
        <f>'Revenues 9-14'!C108</f>
        <v>21726</v>
      </c>
      <c r="C5120" s="14" t="s">
        <v>672</v>
      </c>
      <c r="D5120" s="14" t="str">
        <f t="shared" si="79"/>
        <v>Error?</v>
      </c>
    </row>
    <row r="5121" spans="1:4" x14ac:dyDescent="0.2">
      <c r="A5121" s="55">
        <v>5060</v>
      </c>
      <c r="B5121" s="1232">
        <f>'Revenues 9-14'!C109</f>
        <v>3216246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116123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116123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35763</v>
      </c>
      <c r="D5134" s="14" t="str">
        <f t="shared" si="79"/>
        <v>Error?</v>
      </c>
    </row>
    <row r="5135" spans="1:4" x14ac:dyDescent="0.2">
      <c r="A5135" s="55">
        <v>5074</v>
      </c>
      <c r="B5135" s="1232">
        <f>'Revenues 9-14'!C126</f>
        <v>59571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95431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96300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212423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17605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17605</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23156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23156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48307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48307</v>
      </c>
      <c r="C5326" s="14" t="s">
        <v>672</v>
      </c>
      <c r="D5326" s="14" t="str">
        <f t="shared" si="82"/>
        <v>Error?</v>
      </c>
    </row>
    <row r="5327" spans="1:4" x14ac:dyDescent="0.2">
      <c r="A5327" s="55">
        <v>5266</v>
      </c>
      <c r="B5327" s="1232">
        <f>'Revenues 9-14'!C275</f>
        <v>3476976</v>
      </c>
      <c r="C5327" s="14" t="s">
        <v>672</v>
      </c>
      <c r="D5327" s="14" t="str">
        <f t="shared" si="82"/>
        <v>Error?</v>
      </c>
    </row>
    <row r="5328" spans="1:4" x14ac:dyDescent="0.2">
      <c r="A5328" s="55">
        <v>5267</v>
      </c>
      <c r="B5328" s="1232">
        <f>'Revenues 9-14'!D5</f>
        <v>476510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476510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629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629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22616</v>
      </c>
      <c r="D5354" s="14" t="str">
        <f t="shared" si="82"/>
        <v>Error?</v>
      </c>
    </row>
    <row r="5355" spans="1:4" x14ac:dyDescent="0.2">
      <c r="A5355" s="55">
        <v>5294</v>
      </c>
      <c r="B5355" s="1232">
        <f>'Revenues 9-14'!D108</f>
        <v>30466</v>
      </c>
      <c r="C5355" s="14" t="s">
        <v>672</v>
      </c>
      <c r="D5355" s="14" t="str">
        <f t="shared" si="82"/>
        <v>Error?</v>
      </c>
    </row>
    <row r="5356" spans="1:4" x14ac:dyDescent="0.2">
      <c r="A5356" s="55">
        <v>5295</v>
      </c>
      <c r="B5356" s="1232">
        <f>'Revenues 9-14'!D109</f>
        <v>507605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507605</v>
      </c>
      <c r="C5508" s="14" t="s">
        <v>672</v>
      </c>
      <c r="D5508" s="14" t="str">
        <f t="shared" si="85"/>
        <v>Error?</v>
      </c>
    </row>
    <row r="5509" spans="1:4" x14ac:dyDescent="0.2">
      <c r="A5509" s="55">
        <v>5448</v>
      </c>
      <c r="B5509" s="1232">
        <f>'Revenues 9-14'!E5</f>
        <v>442165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442165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1442</v>
      </c>
      <c r="D5525" s="14" t="str">
        <f t="shared" si="85"/>
        <v>Error?</v>
      </c>
    </row>
    <row r="5526" spans="1:4" x14ac:dyDescent="0.2">
      <c r="A5526" s="55">
        <v>5465</v>
      </c>
      <c r="B5526" s="1232">
        <f>'Revenues 9-14'!E108</f>
        <v>1442</v>
      </c>
      <c r="C5526" s="14" t="s">
        <v>672</v>
      </c>
      <c r="D5526" s="14" t="str">
        <f t="shared" si="85"/>
        <v>Error?</v>
      </c>
    </row>
    <row r="5527" spans="1:4" x14ac:dyDescent="0.2">
      <c r="A5527" s="55">
        <v>5466</v>
      </c>
      <c r="B5527" s="1232">
        <f>'Revenues 9-14'!E109</f>
        <v>443765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443765</v>
      </c>
      <c r="C5552" s="14" t="s">
        <v>672</v>
      </c>
      <c r="D5552" s="14" t="str">
        <f t="shared" si="85"/>
        <v>Error?</v>
      </c>
    </row>
    <row r="5553" spans="1:4" x14ac:dyDescent="0.2">
      <c r="A5553" s="55">
        <v>5492</v>
      </c>
      <c r="B5553" s="1232">
        <f>'Revenues 9-14'!F5</f>
        <v>146623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146623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184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1717</v>
      </c>
      <c r="D5586" s="14" t="str">
        <f t="shared" si="86"/>
        <v>Error?</v>
      </c>
    </row>
    <row r="5587" spans="1:4" x14ac:dyDescent="0.2">
      <c r="A5587" s="55">
        <v>5526</v>
      </c>
      <c r="B5587" s="1232">
        <f>'Revenues 9-14'!F108</f>
        <v>1717</v>
      </c>
      <c r="C5587" s="14" t="s">
        <v>672</v>
      </c>
      <c r="D5587" s="14" t="str">
        <f t="shared" si="86"/>
        <v>Error?</v>
      </c>
    </row>
    <row r="5588" spans="1:4" x14ac:dyDescent="0.2">
      <c r="A5588" s="55">
        <v>5527</v>
      </c>
      <c r="B5588" s="1232">
        <f>'Revenues 9-14'!F109</f>
        <v>148524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3079</v>
      </c>
      <c r="D5615" s="14" t="str">
        <f t="shared" si="86"/>
        <v>Error?</v>
      </c>
    </row>
    <row r="5616" spans="1:4" x14ac:dyDescent="0.2">
      <c r="A5616" s="83">
        <v>5555</v>
      </c>
      <c r="D5616" s="14" t="str">
        <f t="shared" si="86"/>
        <v>OK</v>
      </c>
    </row>
    <row r="5617" spans="1:4" x14ac:dyDescent="0.2">
      <c r="A5617" s="55">
        <v>5556</v>
      </c>
      <c r="B5617" s="1232">
        <f>'Revenues 9-14'!F152</f>
        <v>103404</v>
      </c>
      <c r="D5617" s="14" t="str">
        <f t="shared" si="86"/>
        <v>Error?</v>
      </c>
    </row>
    <row r="5618" spans="1:4" x14ac:dyDescent="0.2">
      <c r="A5618" s="55">
        <v>5557</v>
      </c>
      <c r="B5618" s="1232">
        <f>'Revenues 9-14'!F154</f>
        <v>106483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106483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106483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255007</v>
      </c>
      <c r="C5720" s="14" t="s">
        <v>672</v>
      </c>
      <c r="D5720" s="14" t="str">
        <f t="shared" si="88"/>
        <v>Error?</v>
      </c>
    </row>
    <row r="5721" spans="1:4" x14ac:dyDescent="0.2">
      <c r="A5721" s="55">
        <v>5660</v>
      </c>
      <c r="B5721" s="1232">
        <f>'Revenues 9-14'!G5</f>
        <v>36588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72580</v>
      </c>
      <c r="D5723" s="14" t="str">
        <f t="shared" si="88"/>
        <v>Error?</v>
      </c>
    </row>
    <row r="5724" spans="1:4" x14ac:dyDescent="0.2">
      <c r="A5724" s="55">
        <v>5663</v>
      </c>
      <c r="B5724" s="1232">
        <f>'Revenues 9-14'!G11</f>
        <v>7645</v>
      </c>
      <c r="D5724" s="14" t="str">
        <f t="shared" si="88"/>
        <v>Error?</v>
      </c>
    </row>
    <row r="5725" spans="1:4" x14ac:dyDescent="0.2">
      <c r="A5725" s="55">
        <v>5664</v>
      </c>
      <c r="B5725" s="1232">
        <f>'Revenues 9-14'!G12</f>
        <v>116813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v>
      </c>
      <c r="C5730" s="14" t="s">
        <v>672</v>
      </c>
      <c r="D5730" s="14" t="str">
        <f t="shared" si="88"/>
        <v>Error?</v>
      </c>
    </row>
    <row r="5731" spans="1:4" x14ac:dyDescent="0.2">
      <c r="A5731" s="55">
        <v>5670</v>
      </c>
      <c r="B5731" s="1232">
        <f>'Revenues 9-14'!G65</f>
        <v>148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148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118961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118961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171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21472</v>
      </c>
      <c r="D6031" s="14" t="str">
        <f t="shared" si="93"/>
        <v>Error?</v>
      </c>
    </row>
    <row r="6032" spans="1:5" x14ac:dyDescent="0.2">
      <c r="A6032" s="55">
        <v>5971</v>
      </c>
      <c r="B6032" s="1232">
        <f>'Acct Summary 7-8'!G15</f>
        <v>7258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269.89999999999998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19168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19168</v>
      </c>
      <c r="D6215" s="14" t="str">
        <f t="shared" si="96"/>
        <v>Error?</v>
      </c>
      <c r="E6215" s="14" t="s">
        <v>209</v>
      </c>
    </row>
    <row r="6216" spans="1:5" x14ac:dyDescent="0.2">
      <c r="A6216">
        <v>6155</v>
      </c>
      <c r="B6216" s="1232">
        <f>'Assets-Liab 5-6'!J41</f>
        <v>19168</v>
      </c>
      <c r="D6216" s="14" t="str">
        <f t="shared" si="96"/>
        <v>Error?</v>
      </c>
      <c r="E6216" s="14" t="s">
        <v>209</v>
      </c>
    </row>
    <row r="6217" spans="1:5" x14ac:dyDescent="0.2">
      <c r="A6217">
        <v>6156</v>
      </c>
      <c r="B6217" s="1232">
        <f>'Assets-Liab 5-6'!J4</f>
        <v>19168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53685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53685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53685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46336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46336</v>
      </c>
      <c r="D6229" s="14" t="str">
        <f t="shared" si="96"/>
        <v>Error?</v>
      </c>
      <c r="E6229" s="14" t="s">
        <v>209</v>
      </c>
    </row>
    <row r="6230" spans="1:5" x14ac:dyDescent="0.2">
      <c r="A6230">
        <v>6169</v>
      </c>
      <c r="B6230" s="1232">
        <f>'Acct Summary 7-8'!J20</f>
        <v>7349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7349</v>
      </c>
      <c r="D6263" s="14" t="str">
        <f t="shared" si="96"/>
        <v>Error?</v>
      </c>
      <c r="E6263" s="14" t="s">
        <v>209</v>
      </c>
    </row>
    <row r="6264" spans="1:5" x14ac:dyDescent="0.2">
      <c r="A6264">
        <v>6203</v>
      </c>
      <c r="B6264" s="1232">
        <f>'Acct Summary 7-8'!J79</f>
        <v>11819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19168</v>
      </c>
      <c r="D6266" s="14" t="str">
        <f t="shared" si="96"/>
        <v>Error?</v>
      </c>
      <c r="E6266" s="14" t="s">
        <v>209</v>
      </c>
    </row>
    <row r="6267" spans="1:5" x14ac:dyDescent="0.2">
      <c r="A6267">
        <v>6206</v>
      </c>
      <c r="B6267" s="1232">
        <f>'Acct Summary 7-8'!C82</f>
        <v>80934</v>
      </c>
      <c r="D6267" s="14" t="str">
        <f t="shared" si="96"/>
        <v>Error?</v>
      </c>
      <c r="E6267" s="14" t="s">
        <v>209</v>
      </c>
    </row>
    <row r="6268" spans="1:5" x14ac:dyDescent="0.2">
      <c r="A6268">
        <v>6207</v>
      </c>
      <c r="B6268" s="1232">
        <f>'Acct Summary 7-8'!D82</f>
        <v>-201682</v>
      </c>
      <c r="D6268" s="14" t="str">
        <f t="shared" si="96"/>
        <v>Error?</v>
      </c>
      <c r="E6268" s="14" t="s">
        <v>209</v>
      </c>
    </row>
    <row r="6269" spans="1:5" x14ac:dyDescent="0.2">
      <c r="A6269">
        <v>6208</v>
      </c>
      <c r="B6269" s="1232">
        <f>'Acct Summary 7-8'!E82</f>
        <v>-8786</v>
      </c>
      <c r="D6269" s="14" t="str">
        <f t="shared" si="96"/>
        <v>Error?</v>
      </c>
      <c r="E6269" s="14" t="s">
        <v>209</v>
      </c>
    </row>
    <row r="6270" spans="1:5" x14ac:dyDescent="0.2">
      <c r="A6270">
        <v>6209</v>
      </c>
      <c r="B6270" s="1232">
        <f>'Acct Summary 7-8'!F82</f>
        <v>27736</v>
      </c>
      <c r="D6270" s="14" t="str">
        <f t="shared" si="96"/>
        <v>Error?</v>
      </c>
      <c r="E6270" s="14" t="s">
        <v>209</v>
      </c>
    </row>
    <row r="6271" spans="1:5" x14ac:dyDescent="0.2">
      <c r="A6271">
        <v>6210</v>
      </c>
      <c r="B6271" s="1232">
        <f>'Acct Summary 7-8'!G82</f>
        <v>7484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171</v>
      </c>
      <c r="D6273" s="14" t="str">
        <f t="shared" si="97"/>
        <v>Error?</v>
      </c>
      <c r="E6273" s="14" t="s">
        <v>209</v>
      </c>
    </row>
    <row r="6274" spans="1:5" x14ac:dyDescent="0.2">
      <c r="A6274">
        <v>6213</v>
      </c>
      <c r="B6274" s="1232">
        <f>'Acct Summary 7-8'!J82</f>
        <v>7349</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3.7369653628643508E-2</v>
      </c>
      <c r="D6276" s="14" t="str">
        <f t="shared" si="97"/>
        <v>Error?</v>
      </c>
      <c r="E6276" s="14" t="s">
        <v>209</v>
      </c>
    </row>
    <row r="6277" spans="1:5" x14ac:dyDescent="0.2">
      <c r="A6277">
        <v>6216</v>
      </c>
      <c r="B6277" s="1232">
        <f>'Acct Summary 7-8'!D83</f>
        <v>-0.36913351123605787</v>
      </c>
      <c r="D6277" s="14" t="str">
        <f t="shared" si="97"/>
        <v>Error?</v>
      </c>
      <c r="E6277" s="14" t="s">
        <v>209</v>
      </c>
    </row>
    <row r="6278" spans="1:5" x14ac:dyDescent="0.2">
      <c r="A6278">
        <v>6217</v>
      </c>
      <c r="B6278" s="1232">
        <f>'Acct Summary 7-8'!E83</f>
        <v>-5.4657318643582774E-2</v>
      </c>
      <c r="D6278" s="14" t="str">
        <f t="shared" si="97"/>
        <v>Error?</v>
      </c>
      <c r="E6278" s="14" t="s">
        <v>209</v>
      </c>
    </row>
    <row r="6279" spans="1:5" x14ac:dyDescent="0.2">
      <c r="A6279">
        <v>6218</v>
      </c>
      <c r="B6279" s="1232">
        <f>'Acct Summary 7-8'!F83</f>
        <v>0.1887727322225852</v>
      </c>
      <c r="D6279" s="14" t="str">
        <f t="shared" si="97"/>
        <v>Error?</v>
      </c>
      <c r="E6279" s="14" t="s">
        <v>209</v>
      </c>
    </row>
    <row r="6280" spans="1:5" x14ac:dyDescent="0.2">
      <c r="A6280">
        <v>6219</v>
      </c>
      <c r="B6280" s="1232">
        <f>'Acct Summary 7-8'!G83</f>
        <v>5.8177408446762696E-2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1.1300032380209745E-3</v>
      </c>
      <c r="D6282" s="14" t="str">
        <f t="shared" si="97"/>
        <v>Error?</v>
      </c>
      <c r="E6282" s="14" t="s">
        <v>209</v>
      </c>
    </row>
    <row r="6283" spans="1:5" x14ac:dyDescent="0.2">
      <c r="A6283">
        <v>6222</v>
      </c>
      <c r="B6283" s="1232">
        <f>'Acct Summary 7-8'!J83</f>
        <v>0.38339941569282138</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53684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53684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6500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53685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69109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69109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69109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699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699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699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46336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1350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699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53685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46336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46336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46336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46336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46336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46336</v>
      </c>
      <c r="D7224" s="14" t="str">
        <f t="shared" si="111"/>
        <v>Error?</v>
      </c>
    </row>
    <row r="7225" spans="1:4" x14ac:dyDescent="0.2">
      <c r="A7225">
        <v>7164</v>
      </c>
      <c r="B7225" s="1232">
        <f>'Expenditures 15-22'!K332</f>
        <v>7349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69808</v>
      </c>
      <c r="D7624" s="14" t="str">
        <f t="shared" si="124"/>
        <v>Error?</v>
      </c>
      <c r="E7624" s="14" t="s">
        <v>20</v>
      </c>
    </row>
    <row r="7625" spans="1:5" x14ac:dyDescent="0.2">
      <c r="A7625">
        <f t="shared" si="123"/>
        <v>7564</v>
      </c>
      <c r="B7625" s="1232">
        <f>'Cap Outlay Deprec 27'!I17</f>
        <v>6980.8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342774.8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2016-09-17T13:59:15Z</cp:lastPrinted>
  <dcterms:created xsi:type="dcterms:W3CDTF">2003-10-29T19:06:34Z</dcterms:created>
  <dcterms:modified xsi:type="dcterms:W3CDTF">2016-10-24T13:16:51Z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